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B521F4E8-6805-4BB9-864E-235D3F52228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F5" i="1"/>
  <c r="BT5" i="1"/>
  <c r="BF6" i="1"/>
  <c r="BT6" i="1"/>
  <c r="BT7" i="1"/>
  <c r="BF8" i="1"/>
  <c r="BT8" i="1"/>
  <c r="BF9" i="1"/>
  <c r="BT9" i="1"/>
  <c r="BF10" i="1"/>
  <c r="BT10" i="1"/>
  <c r="BT11" i="1"/>
  <c r="BF12" i="1"/>
  <c r="BT12" i="1"/>
  <c r="BF13" i="1"/>
  <c r="BT13" i="1"/>
  <c r="BF14" i="1"/>
  <c r="BT14" i="1"/>
  <c r="BF15" i="1"/>
  <c r="BT15" i="1"/>
  <c r="BF16" i="1"/>
  <c r="BT16" i="1"/>
  <c r="BF17" i="1"/>
  <c r="BT17" i="1"/>
</calcChain>
</file>

<file path=xl/sharedStrings.xml><?xml version="1.0" encoding="utf-8"?>
<sst xmlns="http://schemas.openxmlformats.org/spreadsheetml/2006/main" count="1027" uniqueCount="429">
  <si>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</si>
  <si>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</si>
  <si>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</si>
  <si>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</si>
  <si>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</si>
  <si>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</si>
  <si>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</si>
  <si>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</si>
  <si>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</si>
  <si>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</si>
  <si>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</si>
  <si>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</si>
  <si>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</si>
  <si>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</si>
  <si>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</si>
  <si>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</si>
  <si>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</si>
  <si>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</si>
  <si>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</si>
  <si>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</si>
  <si>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</si>
  <si>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</si>
  <si>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</si>
  <si>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</si>
  <si>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</si>
  <si>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</si>
  <si>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</si>
  <si>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</si>
  <si>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</si>
  <si>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</si>
  <si>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</si>
  <si>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</si>
  <si>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</si>
  <si>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</si>
  <si>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</si>
  <si>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</si>
  <si>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</si>
  <si>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</si>
  <si>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</si>
  <si>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</si>
  <si>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</si>
  <si>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</si>
  <si>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</si>
  <si>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</si>
  <si>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</si>
  <si>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</si>
  <si>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</si>
  <si>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</si>
  <si>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</si>
  <si>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</si>
  <si>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</si>
  <si>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</si>
  <si>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</si>
  <si>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</si>
  <si>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</si>
  <si>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</si>
  <si>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</si>
  <si>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</si>
  <si>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</si>
  <si>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</si>
  <si>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</si>
  <si>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</si>
  <si>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</si>
  <si>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</si>
  <si>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</si>
  <si>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</si>
  <si>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</si>
  <si>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</si>
  <si>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</si>
  <si>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</si>
  <si>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</si>
  <si>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</si>
  <si>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</si>
  <si>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Tyszka, J</t>
  </si>
  <si>
    <t/>
  </si>
  <si>
    <t>Tyszka, Juliusz</t>
  </si>
  <si>
    <t>Student Theatre in Poland: Vehicles of Revolt, 1954-57 and 1968-71</t>
  </si>
  <si>
    <t>NEW THEATRE QUARTERLY</t>
  </si>
  <si>
    <t>English</t>
  </si>
  <si>
    <t>Article</t>
  </si>
  <si>
    <t>Polish student theatre was a unique artistic movement in the Soviet post-war empire, with a liberty of expression unparalleled elsewhere in the Soviet bloc. As in every political system, in any country, its creators and its public were students and young intellectuals. These theatre-makers used the umbrella of the Polish Students' Union a surprisingly democratic institution in a totalitarian political order and all attempts at their repression were usually appeased by the activists of the student organization, often the friends and supporters of the theatre-makers. After the creation of the Socialist Union of Polish Students these activists became more dependent on the Communist Party, but the Party establishment decided, in the period of the 'thaw' (1954-57), that the student artistic movement would be maintained as a kind of artistic kindergarten for avant-gardists and supporters of artistic and political revolt, to let them manifest their beliefs within the well-guarded, limited territory of student cultural centres. However, the young rebels overcame these restrictions and created a focus of artistic opposition which had a wide social and artistic influence, especially during subsequent periods of political crisis. Juliusz Tyszka was himself an activist in the student theatre movement in the late 1970s and early 1980s. Now an NTQ advisory editor, he is head of the Unit of Performance Studies, Institute of Cultural Studies, Adam Mickiewicz University at Poznan, Poland.</t>
  </si>
  <si>
    <t>Adam Mickiewicz Univ Poznan, Unit Performance Studies, Inst Cultural Studies, Poznan, Poland</t>
  </si>
  <si>
    <t>Adam Mickiewicz University</t>
  </si>
  <si>
    <t>Tyszka, J (corresponding author), Adam Mickiewicz Univ Poznan, Unit Performance Studies, Inst Cultural Studies, Poznan, Poland.</t>
  </si>
  <si>
    <t>Tyszka, Juliusz/IQS-9161-2023</t>
  </si>
  <si>
    <t>CAMBRIDGE UNIV PRESS</t>
  </si>
  <si>
    <t>NEW YORK</t>
  </si>
  <si>
    <t>32 AVENUE OF THE AMERICAS, NEW YORK, NY 10013-2473 USA</t>
  </si>
  <si>
    <t>0266-464X</t>
  </si>
  <si>
    <t>NEW THEAT Q</t>
  </si>
  <si>
    <t>New Theatre Q.</t>
  </si>
  <si>
    <t>MAY</t>
  </si>
  <si>
    <t>10.1017/S0266464X10000291</t>
  </si>
  <si>
    <t>Theater</t>
  </si>
  <si>
    <t>Arts &amp; Humanities Citation Index (A&amp;HCI)</t>
  </si>
  <si>
    <t>611WI</t>
  </si>
  <si>
    <t>2023-10-05</t>
  </si>
  <si>
    <t>WOS:000278855000007</t>
  </si>
  <si>
    <t>Schwartz, G</t>
  </si>
  <si>
    <t>Schwartz, Gregory</t>
  </si>
  <si>
    <t>Simon Clarke's practical-theoretical dialectic and the unity of purpose: A personal reflection</t>
  </si>
  <si>
    <t>CAPITAL AND CLASS</t>
  </si>
  <si>
    <t>critique of political economy; labour relations; Marx; post-Soviet; Russia; Simon Clarke; social form</t>
  </si>
  <si>
    <t>Simon Clarke played an unrivalled role in the intellectual trajectory of his former students and significantly shaped the research and the field of sociology in post-Soviet Russia. While his work appears comprised of two distinct lines of inquiry, the essential unity of Simon's intellectual project may be appreciated by zooming in on the factors that motivated the entirety of his work, such as ethical orientation and a desire to understand the mediations of social relations and tensions between capitalism and freedom, autonomy, self-determination and dignity. Whether studying the political economy of 'post-Fordist' global capitalism, the class composition of post-colonial South Africa, the development of workers' movements in post-socialist states, or the relationship between capital as a social relation and the state as a form of contradictory expression of its class character constituted through struggle, there is a unity of purpose in Simon's work. In this article, I reflect on the above through a personal reflection of a former doctoral student.</t>
  </si>
  <si>
    <t>[Schwartz, Gregory] Univ Bristol, Sociol Work, Bristol, England; [Schwartz, Gregory] Univ Bristol, Business Sch, Howard House,Queens Ave, Bristol BS8 1SD, England</t>
  </si>
  <si>
    <t>University of Bristol; University of Bristol</t>
  </si>
  <si>
    <t>Schwartz, G (corresponding author), Univ Bristol, Business Sch, Howard House,Queens Ave, Bristol BS8 1SD, England.</t>
  </si>
  <si>
    <t>gregory.schwartz@bristol.ac.uk</t>
  </si>
  <si>
    <t>Schwartz, Gregory/0000-0002-6639-9486</t>
  </si>
  <si>
    <t>SAGE PUBLICATIONS INC</t>
  </si>
  <si>
    <t>THOUSAND OAKS</t>
  </si>
  <si>
    <t>2455 TELLER RD, THOUSAND OAKS, CA 91320 USA</t>
  </si>
  <si>
    <t>0309-8168</t>
  </si>
  <si>
    <t>2041-0980</t>
  </si>
  <si>
    <t>CAP CL</t>
  </si>
  <si>
    <t>Cap. Cl.</t>
  </si>
  <si>
    <t>JUN</t>
  </si>
  <si>
    <t>10.1177/03098168231171817</t>
  </si>
  <si>
    <t>MAY 2023</t>
  </si>
  <si>
    <t>Political Science</t>
  </si>
  <si>
    <t>Emerging Sources Citation Index (ESCI)</t>
  </si>
  <si>
    <t>Government &amp; Law</t>
  </si>
  <si>
    <t>L2OH5</t>
  </si>
  <si>
    <t>hybrid</t>
  </si>
  <si>
    <t>WOS:001002813900001</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</si>
  <si>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</si>
  <si>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</si>
  <si>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</si>
  <si>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</si>
  <si>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</si>
  <si>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</si>
  <si>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</si>
  <si>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</si>
  <si>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</si>
  <si>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</si>
  <si>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</si>
  <si>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</si>
  <si>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</si>
  <si>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</si>
  <si>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</si>
  <si>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</si>
  <si>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</si>
  <si>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</si>
  <si>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</si>
  <si>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</si>
  <si>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</si>
  <si>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</si>
  <si>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</si>
  <si>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</si>
  <si>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</si>
  <si>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</si>
  <si>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</si>
  <si>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</si>
  <si>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</si>
  <si>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</si>
  <si>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SAGE PUBLICATIONS LTD</t>
  </si>
  <si>
    <t>LONDON</t>
  </si>
  <si>
    <t>1 OLIVERS YARD, 55 CITY ROAD, LONDON EC1Y 1SP, ENGLAND</t>
  </si>
  <si>
    <t>0392-1921</t>
  </si>
  <si>
    <t>1467-7695</t>
  </si>
  <si>
    <t>Diogenes</t>
  </si>
  <si>
    <t>NOV</t>
  </si>
  <si>
    <t>3-4</t>
  </si>
  <si>
    <t>SI</t>
  </si>
  <si>
    <t>10.1177/0392192120945611</t>
  </si>
  <si>
    <t>Philosophy</t>
  </si>
  <si>
    <t>VJ8EH</t>
  </si>
  <si>
    <t>WOS:000633444300011</t>
  </si>
  <si>
    <t>Grigoryan, Y; Bogatyreva, K</t>
  </si>
  <si>
    <t>Grigoryan, Yana; Bogatyreva, Kira</t>
  </si>
  <si>
    <t>Physical Culture and the Process of Human Improvement in Post-Revolutionary Russia</t>
  </si>
  <si>
    <t>INTERNATIONAL JOURNAL OF THE HISTORY OF SPORT</t>
  </si>
  <si>
    <t>Physical culture; Soviet Russia; Soviet person; Narkomzdrav; Vsevobuch</t>
  </si>
  <si>
    <t>Gymnastics and sport began to develop in Russia at the beginning of the nineteenth century, but physical culture as a concept and movement emerged only after the 1917 Revolution. Initially, physical culture developed as part of the school curriculum for creating healthy students. However, after 1918, physical culture occupied an important place in the process of building a socialist state as part of the project of creating a new Soviet person who would be perfect spiritually and physically. Meanwhile, a clear definition of 'physical culture' did not exist. During the 1920s and 1930s, the tasks of physical culture were redefined according to the needs of the country: beginning as a means of educating a harmonious personality, then a tool for filling the ranks of the Soviet state defenders and training defenders in processes and the concept of physical culture 'hygiene', and, finally, its militarization. A multifunctional system of physical culture, capable of adapting to the changing needs of the state, defined the qualities that an ideal Soviet individual should possess. As an important part of the political discourse of the Soviet state, physical culture was basic to the education of individuals capable of reproducing Soviet values.</t>
  </si>
  <si>
    <t>[Grigoryan, Yana; Bogatyreva, Kira] IM Sechenov First Moscow State Med Univ, Dept Humanities, Sechenov Univ, B Patriarchiy 3,Str 1, Moscow 123001, Russia</t>
  </si>
  <si>
    <t>Sechenov First Moscow State Medical University</t>
  </si>
  <si>
    <t>Grigoryan, Y (corresponding author), IM Sechenov First Moscow State Med Univ, Dept Humanities, Sechenov Univ, B Patriarchiy 3,Str 1, Moscow 123001, Russia.</t>
  </si>
  <si>
    <t>grigoryan.yg@lmsmu.ru</t>
  </si>
  <si>
    <t>Grigoryan, Yana/ADB-7861-2022</t>
  </si>
  <si>
    <t>ROUTLEDGE JOURNALS, TAYLOR &amp; FRANCIS LTD</t>
  </si>
  <si>
    <t>ABINGDON</t>
  </si>
  <si>
    <t>2-4 PARK SQUARE, MILTON PARK, ABINGDON OX14 4RN, OXON, ENGLAND</t>
  </si>
  <si>
    <t>0952-3367</t>
  </si>
  <si>
    <t>1743-9035</t>
  </si>
  <si>
    <t>INT J HIST SPORT</t>
  </si>
  <si>
    <t>Int. J. Hist. Sport</t>
  </si>
  <si>
    <t>JAN 26</t>
  </si>
  <si>
    <t>10.1080/09523367.2022.2038570</t>
  </si>
  <si>
    <t>FEB 2022</t>
  </si>
  <si>
    <t>History; Hospitality, Leisure, Sport &amp; Tourism</t>
  </si>
  <si>
    <t>Social Science Citation Index (SSCI); Arts &amp; Humanities Citation Index (A&amp;HCI)</t>
  </si>
  <si>
    <t>History; Social Sciences - Other Topics</t>
  </si>
  <si>
    <t>1N1ET</t>
  </si>
  <si>
    <t>WOS:000772796400001</t>
  </si>
  <si>
    <t>Pashova, A</t>
  </si>
  <si>
    <t>Pashova, Anastasiya</t>
  </si>
  <si>
    <t>'It is an Important Mission Useful and National' White Spots in the History of the First Armenian Private School in Moskow</t>
  </si>
  <si>
    <t>BALKANISTIC FORUM</t>
  </si>
  <si>
    <t>Russian</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</si>
  <si>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</si>
  <si>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</si>
  <si>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</si>
  <si>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</si>
  <si>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</si>
  <si>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</si>
  <si>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SOUTH-WEST UNIV NEOFIT RILSKI</t>
  </si>
  <si>
    <t>BLAGOEVGRAD</t>
  </si>
  <si>
    <t>UL IVAN MIKHAILOV 66, BLAGOEVGRAD, 2700, BULGARIA</t>
  </si>
  <si>
    <t>1310-3970</t>
  </si>
  <si>
    <t>2535-1265</t>
  </si>
  <si>
    <t>BALKAN FORUM</t>
  </si>
  <si>
    <t>Balk. Forum</t>
  </si>
  <si>
    <t>Humanities, Multidisciplinary</t>
  </si>
  <si>
    <t>Arts &amp; Humanities - Other Topics</t>
  </si>
  <si>
    <t>LL9IB</t>
  </si>
  <si>
    <t>WOS:000531865500007</t>
  </si>
  <si>
    <t>Ubaydullaeva, D</t>
  </si>
  <si>
    <t>Ubaydullaeva, Dilnoza</t>
  </si>
  <si>
    <t>Student online protests in Uzbekistan: democratization of higher education as concomitant to the COVID-19 crisis?</t>
  </si>
  <si>
    <t>CENTRAL ASIAN SURVEY</t>
  </si>
  <si>
    <t>higher education; democratization; student online protests; implications of pandemic; Uzbekistan</t>
  </si>
  <si>
    <t>CENTRAL-ASIA; MOVEMENTS</t>
  </si>
  <si>
    <t>The democratization of higher education (HE) has been interpreted from various perspectives in many country-specific case studies. Yet, it has been overlooked that in authoritarian regimes the democratization of HE may involve the development of freedom of expression, an element taken for granted in democratic societies. Growing research on the implications of COVID-19 on HE fails to cover the emergence of democratization of HE in the form of freedom of expression practiced by university students. This research examines post-Soviet Uzbekistan to analyse how the practising of freedom of expression emerged among the student body during the pandemic era in the country and how the Uzbek government responded to and resolved the matter. Based on this case, it is argued that in authoritarian states the HE democratization framework can include the development of freedom of expression in the form of student protests that, in this article's case, emerge as concomitant to the pandemic.</t>
  </si>
  <si>
    <t>[Ubaydullaeva, Dilnoza] Australian Natl Univ, Ctr Arab &amp; Islamic Studies Middle East &amp; Cent Asi, Canberra, ACT, Australia</t>
  </si>
  <si>
    <t>Australian National University</t>
  </si>
  <si>
    <t>Ubaydullaeva, D (corresponding author), Australian Natl Univ, Ctr Arab &amp; Islamic Studies Middle East &amp; Cent Asi, Canberra, ACT, Australia.</t>
  </si>
  <si>
    <t>dilnoza.ubaydullaeva@anu.edu.au</t>
  </si>
  <si>
    <t>Ubaydullaeva, Dilnoza/0000-0003-0964-9618</t>
  </si>
  <si>
    <t>0263-4937</t>
  </si>
  <si>
    <t>1465-3354</t>
  </si>
  <si>
    <t>CENT ASIAN SURV</t>
  </si>
  <si>
    <t>Cent. Asian Surv.</t>
  </si>
  <si>
    <t>JUL 3</t>
  </si>
  <si>
    <t>10.1080/02634937.2021.1922358</t>
  </si>
  <si>
    <t>JUN 2021</t>
  </si>
  <si>
    <t>Area Studies</t>
  </si>
  <si>
    <t>Social Science Citation Index (SSCI)</t>
  </si>
  <si>
    <t>UL0GB</t>
  </si>
  <si>
    <t>WOS:000658557300001</t>
  </si>
  <si>
    <t>Konoreva, IA; Selivanov, IN</t>
  </si>
  <si>
    <t>Konoreva, Irina A.; Selivanov, Igor N.</t>
  </si>
  <si>
    <t>History of Relations between Yugoslavia and the Soviet Union in Documents from Serbian and Russian Archives</t>
  </si>
  <si>
    <t>HERALD OF AN ARCHIVIST</t>
  </si>
  <si>
    <t>Source study of modern history; diplomatic history; history of Yugoslav-Soviet and Soviet-Yugoslav relations; archival documents on the problems of international relations; Tito; Brezhnev</t>
  </si>
  <si>
    <t>The review characterizes two collections of archival documents published in Belgrade and Moscow. They contain materials on the history of Yugoslavo-Soviet relations in 1964-1980s from the Archive of Yugoslavia and the Russian State Archive of Contemporary History. The reviewed collections continue the series of publications of the Archive of Yugoslavia ('Documents on Yugoslavia Foreign Policy') and that of the International Fund 'Democracy' (Russia : The 20' century'). The collections contain over 100 documents, most of which are published for the first time. They address problems of international relations and domestic policy of the two countries. These problems were discussed by the leaders of Yugoslavia and the USSR at their one-onone meetings. These discussions allow to trace the process of establishment of mutually beneficial relations. There are materials on general problems of international relations, as well as regional issues: estimation of the role of the USA in the international affaires; impact of the Non-Aligned Movement; European problems; political situation in the Near, Middle, and Far East, and in the Southeast Asia; etc. The chronological framework includes events of the Second Indo-Chinese War. 'file 2-volume collection includes I. B. Tito's and L. 1. Brezhnev's assessments of the operations in Vietnam and their characterization of the American policy in the region. The name index and glossary of abbreviations simplify working with documents. The materials of these collections may be of interest to professional historians, Master Program students specializing in history and international relations, Who may use them as an educational resource, and post-graduate students researching issues of World and East-European history.</t>
  </si>
  <si>
    <t>[Konoreva, Irina A.] Kursk State Univ, Fac Hist, Kursk, Russia; [Selivanov, Igor N.] Kursk State Univ, World Hist Dept, Kursk, Russia</t>
  </si>
  <si>
    <t>Kursk State University; Kursk State University</t>
  </si>
  <si>
    <t>Konoreva, IA (corresponding author), Kursk State Univ, Fac Hist, Kursk, Russia.</t>
  </si>
  <si>
    <t>ikonoreva@yandex.ru; sin@kur-sknet.ru</t>
  </si>
  <si>
    <t>RUSSIAN SOC HISTORIANS &amp; ARCHIVISTS</t>
  </si>
  <si>
    <t>MOSCOW</t>
  </si>
  <si>
    <t>RUSSIAN SOC HISTORIANS &amp; ARCHIVISTS, MOSCOW, 00000, RUSSIA</t>
  </si>
  <si>
    <t>2073-0101</t>
  </si>
  <si>
    <t>HER ARCH</t>
  </si>
  <si>
    <t>Her. Arch.</t>
  </si>
  <si>
    <t>10.28995/2073-0101-2018-2-630-639</t>
  </si>
  <si>
    <t>History</t>
  </si>
  <si>
    <t>HD9PW</t>
  </si>
  <si>
    <t>WOS:000452895600025</t>
  </si>
  <si>
    <t>Razlogov, KE; Parkhomenko, EV</t>
  </si>
  <si>
    <t>Razlogov, Kirill E.; Parkhomenko, Evgenia, V</t>
  </si>
  <si>
    <t>METAMORPHOSES OF THE CINEMA CLUB MOVEMENT</t>
  </si>
  <si>
    <t>NAUKA TELEVIDENIYA-THE ART AND SCIENCE OF TELEVISION</t>
  </si>
  <si>
    <t>cinematograph; cinema club; film society; amateur cinema association; Friends of Soviet Cinema Society; Proletarian Cinema Builders Society; Cinema Club Federation; shelved films; VI World Festival of Youth and Students; film distribution</t>
  </si>
  <si>
    <t>The article is based on the studies by the Department for the Development and Approbation of Film Education Methods (VGIK) in the field of amateur film associations and cinema clubs. The authors profile the history of the Russian film club movement and analyze the significance of such associations for cultural enlightenment and comprehensive education of a personality. Such a survey is included in the international process of the formation of a cinephile community, who in the USSR were called nothing short of kinomany (movie addicts). A hundred years of experience of Russian film education, in the forms of both spontaneous amateur one and complex state one, is considered as a source of methods and best practices to be implemented in modern media education. The article also explains the influence of film clubs and their repertoire on the distribution and popularization of cinema works, especially on the socalled festival and shelved films, limited in release then and now becoming a battleground between commercial and artistic priorities of the filming process. The text contains stories and descriptions of participants in the film club movement: the founders of associations, curators and critics. Their interviews make it possible to imagine a three-dimensional picture of the life of cinema lovers' communities. The main milestones in the history of the film club movement in the USSR and in the world are traced: the formation in the 1910s-1920s, the decline in the 1930s-1940s, the revival of the international festival movement abroad after World War II, and in Russia-during the perestroika, the crisis of the 1980s-1990s, the creation of the Cinema Club Federation, attempts to revive the Friends of Soviet Cinema Society, and modern trends related to the film club work in the context of international cooperation, which was initiated by the VI World Festival of Youth and Students. The Soviet experience is studied in correlation not only with the strengthening in Western Europe of such phenomena as film clubs and film lovers' associations, but also with the formation of specialized art cinemas and the experiment of the cinema club network, which is predicted to play a special role in the post-pandemic era. Among other things, the authors' attention is focused on the delicate balance, that accompanied the entire history of the film club movement: the balance between initiative of the people, a spontaneous mass movement, and state efforts to organize and structure this process, between the desire for creative freedom and strict censorship of the elite. The authors consider the domestic and foreign cinema club experience as an opportunity to distribute works of the Russian cinema art among the most interested audience and to establish a system of limited cinema club distribution, which would bring originators and the public closer together.</t>
  </si>
  <si>
    <t>[Razlogov, Kirill E.; Parkhomenko, Evgenia, V] Russian Film Inst VGIK, Dept Dev &amp; Approbat Film Educ Methods, Ul Wilhelma Piecka 3, Moscow 129226, Russia</t>
  </si>
  <si>
    <t>Razlogov, KE (corresponding author), Russian Film Inst VGIK, Dept Dev &amp; Approbat Film Educ Methods, Ul Wilhelma Piecka 3, Moscow 129226, Russia.</t>
  </si>
  <si>
    <t>kirill.razlogov@gmail.com; eva.parchomenko@mail.ru</t>
  </si>
  <si>
    <t>Razlogov, Kirill/0000-0002-2158-504X</t>
  </si>
  <si>
    <t>GUMANITARNII INST TELEVIDENIYA &amp; RADIOVESCHANIYA IMENI M A LITOVCHINA-GITR</t>
  </si>
  <si>
    <t>KHOROVSHEVSKOE SHOSSE, D 32A, MOSCOW, MOSVA, RUSSIA</t>
  </si>
  <si>
    <t>1994-9529</t>
  </si>
  <si>
    <t>2587-9782</t>
  </si>
  <si>
    <t>NAUKA TELEVIDENIYA</t>
  </si>
  <si>
    <t>Nauka Televidenya</t>
  </si>
  <si>
    <t>10.30628/1994-9529-2021-17.2-241-271</t>
  </si>
  <si>
    <t>Film, Radio, Television</t>
  </si>
  <si>
    <t>Film, Radio &amp; Television</t>
  </si>
  <si>
    <t>TU4TW</t>
  </si>
  <si>
    <t>gold</t>
  </si>
  <si>
    <t>WOS:000681031800007</t>
  </si>
  <si>
    <t>YANG, KH</t>
  </si>
  <si>
    <t>MAINLAND CHINESE SOCIETY AND THE CAMPAIGN AGAINST PEACEFUL EVOLUTION</t>
  </si>
  <si>
    <t>ISSUES &amp; STUDIES</t>
  </si>
  <si>
    <t>Since the suppression of the student democracy movement in June 1989, the Peking regime has been working to reassert its control over mainland Chinese society and combat perceived efforts to effect a peaceful evolution to capitalism. This campaign has been carried out in the new social context of the post-reform and opening-up era, in which opposition has become more organized and sophisticated. The campaign has focused on ideological indoctrination, but growing social autonomy fostered by the regime's economic reforms and increasing contacts with the outside world have made it ineffective. To stay in power, the regime must compromise. In these circumstances, the free world, particularly Taiwan, should devise a long-term program which would encourage the growth of social autonomy in mainland China, as this would result in the gradual development of democracy and avoid a descent into chaos on a par with the Soviet Union.</t>
  </si>
  <si>
    <t>YANG, KH (corresponding author), SOOCHOW UNIV, DEPT POLIT SCI, TAIPEI, TAIWAN.</t>
  </si>
  <si>
    <t>INST INT RELATIONS</t>
  </si>
  <si>
    <t>MUCHA</t>
  </si>
  <si>
    <t>64 WAN SHOU RD, MUCHA, TAIPEI 00000, TAIWAN</t>
  </si>
  <si>
    <t>1013-2511</t>
  </si>
  <si>
    <t>ISSUES STUD</t>
  </si>
  <si>
    <t>Issues Stud.</t>
  </si>
  <si>
    <t>Area Studies; International Relations; Political Science</t>
  </si>
  <si>
    <t>Area Studies; International Relations; Government &amp; Law</t>
  </si>
  <si>
    <t>JC441</t>
  </si>
  <si>
    <t>WOS:A1992JC44100002</t>
  </si>
  <si>
    <t>Perrotta, K; Bohan, CH</t>
  </si>
  <si>
    <t>Perrotta, Katherine; Bohan, Chara Haeussler</t>
  </si>
  <si>
    <t>Can't Stop this Feeling: Tracing the Origins of Historical Empathy During the Cold War Era, 1950-1980</t>
  </si>
  <si>
    <t>EDUCATIONAL STUDIES-AESA</t>
  </si>
  <si>
    <t>Historical empathy is a critical aspect of history and social science education that has its roots in the inquiry-based education movements of the twentieth century. Although the term historical empathy is not specifically mentioned in most history curriculum documents in the United States, dozens of new social studies initiatives were created by scholars and practitioners that encompassed the goals of historical empathy. The fierce political rivalry between the United States and Soviet Union post-Sputnik led to unparalleled education funding that included not only math and science, but also foreign languages and the history and social science disciplines. These New Social Studies initiatives fostered inquiry-based learning that asked students to consider what it meant to be human. In this research, we trace the contemporary origins of historical empathy through a review of education documents and curricular materials from 1950 through 1980. We examine how the work of educational organizations and leaders during the Cold War era impacted historical empathy as a curricular goal.</t>
  </si>
  <si>
    <t>[Perrotta, Katherine] Mercer Univ, Atlanta, GA USA; [Bohan, Chara Haeussler] Georgia State Univ, Atlanta, GA 30303 USA</t>
  </si>
  <si>
    <t>Mercer University; University System of Georgia; Georgia State University</t>
  </si>
  <si>
    <t>Perrotta, K (corresponding author), Mercer Univ, Tift Coll Educ, 3001 Mercer Univ Dr, Atlanta, GA 30341 USA.</t>
  </si>
  <si>
    <t>Perrotta_ka@mercer.edu</t>
  </si>
  <si>
    <t>Bohan, Chara/AAQ-7947-2021</t>
  </si>
  <si>
    <t>0013-1946</t>
  </si>
  <si>
    <t>1532-6993</t>
  </si>
  <si>
    <t>EDUC STUD-AESA</t>
  </si>
  <si>
    <t>Educ. Stud.-AESA</t>
  </si>
  <si>
    <t>NOV 1</t>
  </si>
  <si>
    <t>10.1080/00131946.2020.1837832</t>
  </si>
  <si>
    <t>NOV 2020</t>
  </si>
  <si>
    <t>Education &amp; Educational Research</t>
  </si>
  <si>
    <t>OZ3MO</t>
  </si>
  <si>
    <t>WOS:000592777100001</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</si>
  <si>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</si>
  <si>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</si>
  <si>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</si>
  <si>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</si>
  <si>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</si>
  <si>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</si>
  <si>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</si>
  <si>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</si>
  <si>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</si>
  <si>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</si>
  <si>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</si>
  <si>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</si>
  <si>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</si>
  <si>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0011-3921</t>
  </si>
  <si>
    <t>1461-7064</t>
  </si>
  <si>
    <t>CURR SOCIOL</t>
  </si>
  <si>
    <t>Curr. Sociol.</t>
  </si>
  <si>
    <t>10.1177/0011392119846929</t>
  </si>
  <si>
    <t>Sociology</t>
  </si>
  <si>
    <t>JK4ZH</t>
  </si>
  <si>
    <t>Green Submitted</t>
  </si>
  <si>
    <t>WOS:000494852900009</t>
  </si>
  <si>
    <t>Lamazhaa, CK; Bicheldey, UP; Mongush, AV</t>
  </si>
  <si>
    <t>Lamazhaa, Chimiza K.; Bicheldey, Ulyana P.; Mongush, Aylaana, V</t>
  </si>
  <si>
    <t>Tuvan Buddhist pilgrimage: from tradition to the faith</t>
  </si>
  <si>
    <t>NOVYE ISSLEDOVANIYA TUVY-NEW RESEARCH OF TUVA</t>
  </si>
  <si>
    <t>Tuva; Buddhism; Tuvan Buddhism; Tuvans; religiousness; pilgrimage; religious tourism; Dalai Lama; India; Nepal; Tibet; Mongolia; Latvia</t>
  </si>
  <si>
    <t>TOURISM</t>
  </si>
  <si>
    <t>The article examines the contemporary Buddhist pilgrimage in Tuva as a social practice and movement. For its sources, it relies on semi-formal interviews, recorded in February and March 2020 in Kyzyl, with 11 Tuvans who accompanied religious pilgrims, or themselves participated in foreign pilgrimage tours. The first pilgrimage Tuvans undertook in post-Soviet period occurred in 1995, and its destination was India, which is now the center of Tibetan Buddhism and the country of residence of its leader. The first students of Buddhism went there in 199Z Pilgrimage tours were subsequently organized in the early 2000s by Tuvan lamas and first pilgrims who had returned from India earlier. This social movement was developing spontaneously, with pilgrims going abroad separately or in groups, as a centralized structure did not exist at the time. There are three types of destinations popular among pilgrims: foreign locations (residence of His Holiness the Dalai Lama XIV in Dharamsala, India, holy places associated with the life of Shakyamuni Buddha; Nepal, Tibet, Mongolia; Western countries where the Dalai Lama lectures on his teachings), Russian locations (Buryatia, Kalmykia and Saint Petersburg, where Buddhist temples and centers are located), and locations in Tuva proper. The experience of lay pilgrimage in the form of religious tourism allows them to develop an interest in Buddhism to a degree which helps start the internal transition from a traditional Buddhist to a devout Buddhist.</t>
  </si>
  <si>
    <t>[Lamazhaa, Chimiza K.] BB Gorodovikov Kalmyk State Univ, Elista, Russia; [Bicheldey, Ulyana P.; Mongush, Aylaana, V] Tuvan Inst Humanities &amp; Appl Social &amp; Econ Res Go, Kyzyl, Russia; [Lamazhaa, Chimiza K.] Kalmyk State Univ, Off 111,11 Pushkin St, Elista 358000, Russia; [Bicheldey, Ulyana P.; Mongush, Aylaana, V] Tuvan Inst Humanities &amp; Appl Social &amp; Econ Studie, Religious Studies Unit, 4 Kochetov St, Kyzyl 667000, Russia</t>
  </si>
  <si>
    <t>Kalmyk State University</t>
  </si>
  <si>
    <t>Lamazhaa, CK (corresponding author), BB Gorodovikov Kalmyk State Univ, Elista, Russia.;Lamazhaa, CK (corresponding author), Kalmyk State Univ, Off 111,11 Pushkin St, Elista 358000, Russia.</t>
  </si>
  <si>
    <t>lamazhaa@tuva.asia; opei-ool@yandex.ru; ailaashka_88@mail.ru</t>
  </si>
  <si>
    <t>Lamazhaa, Chimiza/AAR-1336-2020</t>
  </si>
  <si>
    <t>Lamazhaa, Chimiza/0000-0003-1813-3605</t>
  </si>
  <si>
    <t>Russian Science Foundation [19-18-00118]; Russian Science Foundation [19-18-00118] Funding Source: Russian Science Foundation</t>
  </si>
  <si>
    <t>Russian Science Foundation(Russian Science Foundation (RSF)); Russian Science Foundation(Russian Science Foundation (RSF))</t>
  </si>
  <si>
    <t>The article was prepared with support from the Russian Science Foundation, Grant No. 19-18-00118, Russia and the Buddhist world in the discourse of the philosophy of Oriental Studies</t>
  </si>
  <si>
    <t>CH K LAMAZHAA</t>
  </si>
  <si>
    <t>PO BOX 30, MOSCOW, 117437, RUSSIA</t>
  </si>
  <si>
    <t>2079-8482</t>
  </si>
  <si>
    <t>NOVYE ISSLED TUVY</t>
  </si>
  <si>
    <t>Novye Issled. Tuvy</t>
  </si>
  <si>
    <t>10.25178/nit.2020.4.10</t>
  </si>
  <si>
    <t>Humanities, Multidisciplinary; Social Sciences, Interdisciplinary</t>
  </si>
  <si>
    <t>Arts &amp; Humanities - Other Topics; Social Sciences - Other Topics</t>
  </si>
  <si>
    <t>PG3DU</t>
  </si>
  <si>
    <t>WOS:000599620300010</t>
  </si>
  <si>
    <t>Tannberg, T</t>
  </si>
  <si>
    <t>Tannberg, Tonu</t>
  </si>
  <si>
    <t>On the study of the period of the Republic of Estonia at the Estonian SSR Academy of Sciences Institute of History in 1946-1950</t>
  </si>
  <si>
    <t>AJALOOLINE AJAKIRI-THE ESTONIAN HISTORICAL JOURNAL</t>
  </si>
  <si>
    <t>Estonian</t>
  </si>
  <si>
    <t>Estonian history; sovietisation of historical science; history of science; periodization; political campaigns; loss of independent statehood; repression of intellectuals</t>
  </si>
  <si>
    <t>A decision adopted on 30 October 1944 in Moscow by the Orgburo of the Central Committee of the Communist (Bolshevist) Party of the Soviet Union (hereinafter C(B)PSU CC) launched an extensive process of sovietisation in the Estonian SSR. The 'great struggle' against so-called bourgeois nationalism began, and one of its thrusts was aimed at vilifying the prewar Republic of Estonia and rooting it out of society's consciousness. History started playing an important role in this 'struggle'. This was already stressed at the Estonian Communist (Bolshevist) Party (hereinafter EC(B)P) CC plenary meeting held in early December of 1944, where Moscow's decision was discussed along with the first measures for launching the sovietisation of society. At the meeting, a programmatic speech was given by Hans Kruus, the founder of historical science focusing on the Estonian nation, who began to serve the Soviet regime in the 'June coup' of 1940. In 1944, Kruus was a close associate of Nikolai Karotamm, the leader of the Estonian SSR at that time, and he led the sovietisation of historical science, and more broadly of the whole system of scientific and academic research in Estonia. Hans Kruus formulated the aims and tasks of historical science in Soviet society and also considered it necessary to study the period of independent statehood. He understood perfectly that the assessment from Marxist positions of the legacy of the era of independence was essential for educating the 'new Soviet man', but also for making the Soviet regime as palatable as possible for society. For this reason, Karotamm and his 'team' paid a great deal of attention to involving writers, scientists and other people known in society to a greater or lesser extent in carrying out the sovietisation process. Kruus stressed the need to eliminate the 'remnants of misconceptions' left by the 'era of bourgeois Estonia', but this did not mean casting the era of independent statehood into the trash bin of history. The task of historical science was to give the 'bourgeois Estonian state' Soviet content. One of the first practical tasks in sovietising historical science was to work out a Marxist periodisation for Estonian history, which was supposed to be founded on the theory of social-economic formations. Artur Vassar was the historian who dealt the most with questions of periodisation, completing his system by 1947. Additionally, Abe Liebman, the head of the Chair of History at the Estonian republic's EC(B)P CC Communist Party School, and Gustav Naan, who at that time was studying at the C(B)PSU CC Higher Communist Party School in Moscow, worked out their own periodisation system. These two competing systems were combined into a single unified system through the mediation of Ivan Kabin, the EC(B) P CC Propaganda and Agitation Secretary, and it was published in the magazine Eesti Bolsevik [Estonian Bolshevik] in September of 1948. The publication of the Soviet periodisation system in 1948 was an important landmark in the sovietisation of historical science, since the main periods of Estonian history based on social-economic formations were introduced to the public for the first time. Although this periodisation system was later refined and expanded, it remained the basis for future historical works and provided the framework for the study of history in the Estonian SSR for many years to come. Naturally, the aim of the regime was also to sovietise the organisation of science. The central undertaking in this process was the founding of the Estonian SSR Academy of Sciences in 1946. Here as well, the key figure was Hans Kruus, who became the Academy's first president and a corresponding member of the Academy of Sciences of the Soviet Union. Various academic institutes began operating as sub-institutions of the Academy of Sciences. These institutes had the leading role in academic research, unlike institutions of higher education, which were expected to prepare students for research and academic degrees and not to contribute to research as their primary task. The Estonian SSR Academy of Sciences Institute of History (directed by Richard Kleis) became the central research institution for historical science (together with archaeology and art history). The compilation of Marxist survey works on Estonian history, which were also supposed to provide a complete overview of the period of the independent Republic of Estonia, became the primary task of the Institute of History. Its primary aim at that time was to write an Estonian history textbook, but the undertaking failed. Thereafter plans were made to produce a two-volume Luhike Eesti ajalugu [Brief History of Estonia]. The manuscript for the first volume was ready to be printed by the end of 1949. The institute also started compiling a new three-volume Soviet-style general treatment of Estonian history. The manuscript for the first volume was supposed to be completed in 1948, the second volume in 1950 and the third volume in 1951. Hans Kruus was the executive editor of both publications. In studying the period of the independent Republic of Estonia, chief attention had to be paid to the labour movement, though initially there were also more substantial studies of the period of independent statehood planned in the Institute of History. Namely, Hans Kruus planned to write the book Eesti kodanlik riik 1918-1920 [The Estonian Bourgeois State 1918-1920], which was supposed to provide a 'general popular-style overview of the class nature of the bourgeois Estonian state, its economic foundations, the struggles between cliques that developed in it, and foreign policy'. Aft er a few years, Kruus abandoned this theme and set a new objective for himself to write the book Kodanliku Eesti valispoliitika 1918-1940 [The Foreign Policy of Bourgeois Estonia 1918-1940]. Yet even this undertaking did not come to fruition since the political conditions had already been significantly altered by the end of the 1940s. The campaign against so-called bourgeois nationalism was picking up steam and it did not leave those who went along with the Soviet regime in 1940 untouched. From late 1949, Hans Kruus became the primary target of this campaign, which led to his expulsion from the Communist Party, the dismissal from the posts of Minister of Foreign Affairs and President of the Academy of Sciences, and eventually to his arrest in October of 1950. The organisation of historical research disintegrated with the fall of Kruus, and most of the projects connected to his name were cancelled. His stigmatisation as a 'bourgeois nationalist' led to the more substantial themes concerning the period of the independent Republic of Estonia being squeezed out of the work plans for the Estonian SSR Academy of Sciences institutes by 1950. One of the main points in the accusations levelled against Kruus became the reprimand that 'having taken it upon himself to study the bourgeois dictatorship', he actually did not do anything to launch this research, but rather organised 'the work in the Estonian SSR Academy of Sciences Institute of History in such a way as to prevent the study of this period in the future as well'. The entire era of independent statehood was turned into a marginal period of research. A few narrow themes were permitted in its research, such as the labour movement, the activities of the Communists, agrarian conditions, and opposition to the Soviet Union in foreign policy. The negative attitude towards the independent Republic of Estonia achieved its apogee in the first Soviet, more precisely Stalinist, general survey of Estonian history published in 1952.</t>
  </si>
  <si>
    <t>[Tannberg, Tonu] Univ Tartu, Inst Hist &amp; Archaeol, Estonian Hist, Tartu, Estonia</t>
  </si>
  <si>
    <t>University of Tartu</t>
  </si>
  <si>
    <t>Tannberg, T (corresponding author), Univ Tartu, Inst Hist &amp; Archaeol, Jakobi 2, EE-51004 Tartu, Estonia.</t>
  </si>
  <si>
    <t>tonu-andrus.tannberg@ut.ee</t>
  </si>
  <si>
    <t>UNIV TARTU PRESS</t>
  </si>
  <si>
    <t>TARTU</t>
  </si>
  <si>
    <t>1 W STRUVE ST, TARTU, 50091, ESTONIA</t>
  </si>
  <si>
    <t>1406-3859</t>
  </si>
  <si>
    <t>2228-3897</t>
  </si>
  <si>
    <t>AJALOOLINE AJAK</t>
  </si>
  <si>
    <t>Ajalooline Ajak.</t>
  </si>
  <si>
    <t>2-3</t>
  </si>
  <si>
    <t>10.12697/AA.2018.2-3.05</t>
  </si>
  <si>
    <t>HZ7XS</t>
  </si>
  <si>
    <t>WOS:000469068000005</t>
  </si>
  <si>
    <t>Kadenyuk, O; Zavadska, I</t>
  </si>
  <si>
    <t>Kadenyuk, O.; Zavadska, I.</t>
  </si>
  <si>
    <t>Religious Communities in National Cultural Processes of Volyn in the 1920's to 1930's</t>
  </si>
  <si>
    <t>STORINKY ISTORIYI-HISTORY PAGES</t>
  </si>
  <si>
    <t>Ukrainian</t>
  </si>
  <si>
    <t>Volyn; Second Polish-Lithuanian Commonwealth; USSR; Orthodox Church; immigrants; public organizations; ethnonational policy</t>
  </si>
  <si>
    <t>The article analyzes the processes that took place in the cultural and spiritual sphere in the territory of Soviet Ukraine, Eastern Volyn, and Western Volyn, which was part of the Second Polish-Lithuanian Commonwealth (Res Publica) after the end of the First World War. In the 20th century, the events of the centuries-old history of the Ukrainian people intertwined, which became a bunch of the most important milestones in the nation's fate, in the survival struggle for the state and independence. This century has concentrated in itself a powerful national liberation movement and attempts to obtain state independence, the tragedy of defeats, and the division of ethnic Ukrainian lands between different states, the national revival, and the formation of the state at the end of the century. Volyn concerning the integrity of the Ukrainian lands played a special role due to its geopolitical position for a century. In the context of all these events, the period of the 1920's and 1930's occupies a significant place for the western Ukrainian lands, including Volyn. Its lands were a reflection of the most tragic pages in the history of Ukraine. More than once they played an outstanding role in the history of the Ukrainian people, reflected in their fate. The defeat of the national liberation struggle in 1917-1921 and the tragic consequences of these events for Ukrainian statehood turned Volyn into a specific socio-political and geopolitical region. The events in these territories, as well as the policies of the governments of the Ukrainian Soviet Socialist Republic and the USSR and the Second Polish-Lithuanian Commonwealth, were decisive for the Ukrainian population living on ethnic Ukrainian lands and those in other countries. Our research allows us to argue that the socio-economic processes in Volyn in the interwar period were an interesting social phenomenon when Ukrainians in their ethnic lands in the Ukrainian environment were in the status of immigrants. The line of the Soviet-Polish border, which was the limit of confrontation, attracted the most active participants in the national liberation struggle, who continued it in the new conditions of lack of statehood, political and ideological pressure, persecution and repression by the ruling regimes. The work and activities during the interwar period of prominent political figures from the time of the Ukrainian National Republic (UNR), religious, cultural and education figures in the territory of Western Volyn, were of crucial importance not only for the population of the region but also for the Ukrainian nation. Volyn, despite the delimitation of the state border, remained the only region where the indigenous population lived compactly. Political and ideological pressure from the dominant regimes in the interwar years did not significantly affect the mentality of Volyn. The population of the region has preserved the Ukrainian language, Orthodox faith, spiritual and cultural traditions. Despite the confrontation between the political systems of the USSR and the Second Commonwealth, the people of Volyn treated the inhabitants living behind the region border with sympathy and liking. Therefore, immigrants who found themselves on Volyn lands adapted to the new environment without any particular problems. The local population often facilitated border crossings and provided temporary shelter. In Western Volyn, immigrants were not only quickly accepted into the new environment but also became the organizers of cultural and educational institutions and societies, leaders in political life. If we take into account the fact that after the defeat of the liberation struggle, Western Volyn became a kind of political refuge for many of their participants, then the experience of their struggle in the new conditions was used to develop active socio-political activities in the region. Moreover, the intellectual and political elite was concentrated among immigrants. Therefore, in the environment of the relatively backward eastern Volyn territory, thanks to the work of immigrants from Naddniprianska Ukraine, the level of national consciousness rises, education develops, and educational work is activated. Individual immigrants from Naddniprianska Ukraine were selected by the local population as ambassadors and senators in the Polish parliament. They headed political organizations, Ukrainian cooperation, took an active part in the life of the region. Local Enlightenment societies Prosvita played an important role in the cultural life of Volyn. Since a large part of the Naddniprianska Ukraine intelligentsia found themselves in immigration in Western Volyn, where the indigenous intelligentsia was relatively small, it mainly organized the Enlightenment movement. In their programs and charters, - county societies Prosvita. A characteristic feature of the first post-war years was the opposing trends in this process of the Polish and Ukrainian sides. The Polish regime, established on Volyn lands, was forced to reckon with such authoritative cultural and public associations as Prosvita at that time. The Ukrainians, who found themselves in the lands occupied by Poland, still cherished the hope of a possible entry into the new state formation with the preservation of their own national and cultural interests. In July 1922 a congress of cultural and educational organizations of Volyn was held in Lutsk. The congress discussed the charter of the unifying center and the adoption of its name, namely: Association of cultural and educational organizations of Volyn called Volyn Prosvita. The commission to edit the statute included well-known Ukrainian figures in immigration, such as Ivan Vlasovskyi, Mykhailo Cherkavskyi, Serhii Miliashkevych. The congress expressed demands to the Polish authorities to open in Volyn the number of state Ukrainian schools, corresponding to the number of the Ukrainian population in the region. To achieve their goals, societies opened reading rooms, bookstores, cinemas, arranged lectures, laid out for ordinary people, published books, magazines, and the like. To spread education, primary and secondary schools were organized, funds were created to assist capable students. It is advisable to compare the processes that took place in the cultural and spiritual sphere in the territory of Soviet Ukraine and Eastern Volyn. In fact, in the same period, the 30s, after the collapse of Ukrainization, the Soviet government began to actively pursue a national policy leading to the assimilation of the Ukrainian population. The slogan of culture national in form, socialist, international in content, created in the formally sovereign USSR, covered the comprehensive falsification of Ukrainian national culture with the widespread use of propaganda means of the press, school, theater, radio, etc., and inculcating Soviet patriotism with a lasting affirmation about the advanced role of the great Russian nation. Thus, again, the two political regimes that ruled in Volyn in the interwar period, despite the polarity of their ideologies in the field of cultural and national policy, carried out identical measures. Their ultimate goal was the assimilation of the Ukrainian population, the loss of their national identity, culture, language. Thus, the integration of Western Volyn into the Second Polish-Lithuanian Commonwealth, especially in the sphere of cultural and spiritual life, was contradictory and with great difficulty. Ukrainian public and cultural figures, a significant part of whom were immigrants from Prydniprovia, searched for ways of national-cultural coexistence in the political system of Poland. However, the course of the Polish authorities, which was taken to assimilate, militarize and catholicize the Ukrainian population, towards forced integration into the Polish state, sharpened Polish-Ukrainian relations more and more, giving rise to contradictions and conflicts. Such a policy of the states that divided Volyn was caused by the situation at that time. Firstly, an attempt was made to enlist the support of the local population in carrying out political reforms and strengthening local positions, when the situation at the borders was still unsettled, and the states themselves were weakened by the consequences of the war. Secondly, the centuries-old confrontation for the Ukrainian flock determined the relationship between Catholic Poland and the Orthodox population of the eastern lands. Even though the Soviet leadership in the field of spiritual life announced a policy of atheism, and the Polish religious authorities in religious and spiritual life in the occupied lands took a course towards Catholicization, the opposition of these political regimes allowed the Ukrainian Autocephalous Orthodox Church to arise and for some time to actively operate.</t>
  </si>
  <si>
    <t>[Kadenyuk, O.; Zavadska, I.] State Agr &amp; Engn Univ Podilya, Kamianets Podilskyi, Ukraine</t>
  </si>
  <si>
    <t>Ministry of Education &amp; Science of Ukraine; Podillia State University</t>
  </si>
  <si>
    <t>Kadenyuk, O (corresponding author), State Agr &amp; Engn Univ Podilya, Kamianets Podilskyi, Ukraine.</t>
  </si>
  <si>
    <t>NATL TECHNICAL UNIV UKRAINE IHOR SIKORSKY KYIV POLYTECHNIC INST</t>
  </si>
  <si>
    <t>KYIV</t>
  </si>
  <si>
    <t>37, PROSPECT PEREMOHY, KYIV, 03056, UKRAINE</t>
  </si>
  <si>
    <t>2307-5244</t>
  </si>
  <si>
    <t>2411-0647</t>
  </si>
  <si>
    <t>STORINKY ISTORIYI</t>
  </si>
  <si>
    <t>Storinky Istoriyi</t>
  </si>
  <si>
    <t>10.20535/2307-5244.55.2022.269751</t>
  </si>
  <si>
    <t>H1RL2</t>
  </si>
  <si>
    <t>gold, Green Submitted</t>
  </si>
  <si>
    <t>WOS:000993803600008</t>
  </si>
  <si>
    <t>Zinoviev, VP; Melnychuk, OA; Tuchynsky, VA</t>
  </si>
  <si>
    <t>Zinoviev, Vasily P.; Melnychuk, Oleh A.; Tuchynsky, Vitally A.</t>
  </si>
  <si>
    <t>SOCIAL PROTECTION OF WORKERS AND EMPLOYEES IN GERMANY DURING THE 1920s</t>
  </si>
  <si>
    <t>VESTNIK TOMSKOGO GOSUDARSTVENNOGO UNIVERSITETA ISTORIYA-TOMSK STATE UNIVERSITY JOURNAL OF HISTORY</t>
  </si>
  <si>
    <t>Germany; 1920s; social insurance; hired workers</t>
  </si>
  <si>
    <t>The article examines the development of the main forms of social protection of employees in Germany in the 1920s. The main sources for writing the article were the reports of the employees of the Scientific Bureau of the USSR People's Commissariat of Labor, who studied the functioning of insurance institutions in Germany to develop recommendations for the development of the Soviet social insurance system, published in the journal Insurance Issues. The authors of the article note that the main reason for the emergence of nationwide forms of social protection of workers and employees in Germany at the end of the 19th century was the activation of the socialist and workers' movement, which forced the ruling circles to abandon the ideas of Manchester theories and speak out for active intervention in the regulation of relations between workers and entrepreneurs. Thus, Germany was the first of the Western European countries, in which at the end of the 19th century at the state level, insurance was introduced against illness, accidents, old age and disability. This model of social insurance was later called Bismarck's, and became a model for the foundations of social protection in other states. The defeat of Germany in the World War I led to a decline in economic life, as a result of which social tension in the country increased. In such conditions, the government took a course to revive social insurance as a financial basis for social protection of hired workers. An analysis of the occupancy rate of insurance funds shows that the largest share of insurance premiums fell on workers on temporary disability insurance. The accident insurance was the most massive type of social insurance in Germany in the 1920s. This type of insurance extended to almost all categories of industrial and agricultural workers. Workers, office employees, students, domestic workers, teachers and home workers were subject to social insurance in case of illness. A new type of state social insurance in Germany, the development of which falls on the post-war period, was unemployment insurance. Based on the analysis of the practical activities of insurance offices, the authors came to the conclusion that during the 1920s the institute of social insurance remained the main organizational and legal form of social protection of hired workers and employees in Germany. Having emerged at the end of the 19th century, even after the defeat of the country in the World War I and the collapse of the monarchy, it did not lose its position. Moreover, during this time, its regulatory framework has been improved, and the country's economic revival programs have provided financial support for this institution. More than 10 million people who used its services were interested in its successful development, considering it an integral attribute of capitalist society.</t>
  </si>
  <si>
    <t>[Zinoviev, Vasily P.] Tomsk State Univ, Tomsk, Russia; [Melnychuk, Oleh A.; Tuchynsky, Vitally A.] Vinnytsia Mykhailo Kotsiubynskyi State Pedag Univ, Vinnytsia, Ukraine</t>
  </si>
  <si>
    <t>Tomsk State University; Ministry of Education &amp; Science of Ukraine; Vinnytsia Mykhailo Kotsiubynskyi State Pedagogical University</t>
  </si>
  <si>
    <t>Zinoviev, VP (corresponding author), Tomsk State Univ, Tomsk, Russia.</t>
  </si>
  <si>
    <t>vpz@tsu.su; istpravo@meta.ua; tuchinsky_v@ukr.net</t>
  </si>
  <si>
    <t>Zinoviev, Vasiliy P./N-8273-2014; 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</si>
  <si>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</si>
  <si>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</si>
  <si>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</si>
  <si>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</si>
  <si>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</si>
  <si>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</si>
  <si>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</si>
  <si>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</si>
  <si>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10.17223/19988613/70/10</t>
  </si>
  <si>
    <t>SU0TB</t>
  </si>
  <si>
    <t>WOS:000662852300010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</si>
</sst>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84</v>
      </c>
      <c r="AB2" t="s">
        <v>74</v>
      </c>
      <c r="AC2" t="s">
        <v>74</v>
      </c>
      <c r="AD2" t="s">
        <v>74</v>
      </c>
      <c r="AE2" t="s">
        <v>74</v>
      </c>
      <c r="AF2" t="s">
        <v>74</v>
      </c>
      <c r="AG2">
        <v>5</v>
      </c>
      <c r="AH2">
        <v>2</v>
      </c>
      <c r="AI2">
        <v>2</v>
      </c>
      <c r="AJ2">
        <v>0</v>
      </c>
      <c r="AK2">
        <v>3</v>
      </c>
      <c r="AL2" t="s">
        <v>85</v>
      </c>
      <c r="AM2" t="s">
        <v>86</v>
      </c>
      <c r="AN2" t="s">
        <v>87</v>
      </c>
      <c r="AO2" t="s">
        <v>88</v>
      </c>
      <c r="AP2" t="s">
        <v>74</v>
      </c>
      <c r="AQ2" t="s">
        <v>74</v>
      </c>
      <c r="AR2" t="s">
        <v>89</v>
      </c>
      <c r="AS2" t="s">
        <v>90</v>
      </c>
      <c r="AT2" t="s">
        <v>91</v>
      </c>
      <c r="AU2">
        <v>2010</v>
      </c>
      <c r="AV2">
        <v>26</v>
      </c>
      <c r="AW2">
        <v>102</v>
      </c>
      <c r="AX2" t="s">
        <v>74</v>
      </c>
      <c r="AY2" t="s">
        <v>74</v>
      </c>
      <c r="AZ2" t="s">
        <v>74</v>
      </c>
      <c r="BA2" t="s">
        <v>74</v>
      </c>
      <c r="BB2">
        <v>161</v>
      </c>
      <c r="BC2">
        <v>172</v>
      </c>
      <c r="BD2" t="s">
        <v>74</v>
      </c>
      <c r="BE2" t="s">
        <v>92</v>
      </c>
      <c r="BF2" t="str">
        <f>HYPERLINK("http://dx.doi.org/10.1017/S0266464X10000291","http://dx.doi.org/10.1017/S0266464X10000291")</f>
        <v>http://dx.doi.org/10.1017/S0266464X10000291</v>
      </c>
      <c r="BG2" t="s">
        <v>74</v>
      </c>
      <c r="BH2" t="s">
        <v>74</v>
      </c>
      <c r="BI2">
        <v>12</v>
      </c>
      <c r="BJ2" t="s">
        <v>93</v>
      </c>
      <c r="BK2" t="s">
        <v>94</v>
      </c>
      <c r="BL2" t="s">
        <v>93</v>
      </c>
      <c r="BM2" t="s">
        <v>95</v>
      </c>
      <c r="BN2" t="s">
        <v>74</v>
      </c>
      <c r="BO2" t="s">
        <v>74</v>
      </c>
      <c r="BP2" t="s">
        <v>74</v>
      </c>
      <c r="BQ2" t="s">
        <v>74</v>
      </c>
      <c r="BR2" t="s">
        <v>96</v>
      </c>
      <c r="BS2" t="s">
        <v>97</v>
      </c>
      <c r="BT2" t="str">
        <f>HYPERLINK("https%3A%2F%2Fwww.webofscience.com%2Fwos%2Fwoscc%2Ffull-record%2FWOS:000278855000007","View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79</v>
      </c>
      <c r="O3" t="s">
        <v>74</v>
      </c>
      <c r="P3" t="s">
        <v>74</v>
      </c>
      <c r="Q3" t="s">
        <v>74</v>
      </c>
      <c r="R3" t="s">
        <v>74</v>
      </c>
      <c r="S3" t="s">
        <v>74</v>
      </c>
      <c r="T3" t="s">
        <v>102</v>
      </c>
      <c r="U3" t="s">
        <v>74</v>
      </c>
      <c r="V3" t="s">
        <v>103</v>
      </c>
      <c r="W3" t="s">
        <v>104</v>
      </c>
      <c r="X3" t="s">
        <v>105</v>
      </c>
      <c r="Y3" t="s">
        <v>106</v>
      </c>
      <c r="Z3" t="s">
        <v>107</v>
      </c>
      <c r="AA3" t="s">
        <v>74</v>
      </c>
      <c r="AB3" t="s">
        <v>108</v>
      </c>
      <c r="AC3" t="s">
        <v>74</v>
      </c>
      <c r="AD3" t="s">
        <v>74</v>
      </c>
      <c r="AE3" t="s">
        <v>74</v>
      </c>
      <c r="AF3" t="s">
        <v>74</v>
      </c>
      <c r="AG3">
        <v>31</v>
      </c>
      <c r="AH3">
        <v>0</v>
      </c>
      <c r="AI3">
        <v>0</v>
      </c>
      <c r="AJ3">
        <v>0</v>
      </c>
      <c r="AK3">
        <v>0</v>
      </c>
      <c r="AL3" t="s">
        <v>109</v>
      </c>
      <c r="AM3" t="s">
        <v>110</v>
      </c>
      <c r="AN3" t="s">
        <v>111</v>
      </c>
      <c r="AO3" t="s">
        <v>112</v>
      </c>
      <c r="AP3" t="s">
        <v>113</v>
      </c>
      <c r="AQ3" t="s">
        <v>74</v>
      </c>
      <c r="AR3" t="s">
        <v>114</v>
      </c>
      <c r="AS3" t="s">
        <v>115</v>
      </c>
      <c r="AT3" t="s">
        <v>116</v>
      </c>
      <c r="AU3">
        <v>2023</v>
      </c>
      <c r="AV3">
        <v>47</v>
      </c>
      <c r="AW3">
        <v>2</v>
      </c>
      <c r="AX3" t="s">
        <v>74</v>
      </c>
      <c r="AY3" t="s">
        <v>74</v>
      </c>
      <c r="AZ3" t="s">
        <v>74</v>
      </c>
      <c r="BA3" t="s">
        <v>74</v>
      </c>
      <c r="BB3">
        <v>219</v>
      </c>
      <c r="BC3">
        <v>223</v>
      </c>
      <c r="BD3" t="s">
        <v>74</v>
      </c>
      <c r="BE3" t="s">
        <v>117</v>
      </c>
      <c r="BF3" t="str">
        <f>HYPERLINK("http://dx.doi.org/10.1177/03098168231171817","http://dx.doi.org/10.1177/03098168231171817")</f>
        <v>http://dx.doi.org/10.1177/03098168231171817</v>
      </c>
      <c r="BG3" t="s">
        <v>74</v>
      </c>
      <c r="BH3" t="s">
        <v>118</v>
      </c>
      <c r="BI3">
        <v>5</v>
      </c>
      <c r="BJ3" t="s">
        <v>119</v>
      </c>
      <c r="BK3" t="s">
        <v>120</v>
      </c>
      <c r="BL3" t="s">
        <v>121</v>
      </c>
      <c r="BM3" t="s">
        <v>122</v>
      </c>
      <c r="BN3" t="s">
        <v>74</v>
      </c>
      <c r="BO3" t="s">
        <v>123</v>
      </c>
      <c r="BP3" t="s">
        <v>74</v>
      </c>
      <c r="BQ3" t="s">
        <v>74</v>
      </c>
      <c r="BR3" t="s">
        <v>96</v>
      </c>
      <c r="BS3" t="s">
        <v>124</v>
      </c>
      <c r="BT3" t="str">
        <f>HYPERLINK("https%3A%2F%2Fwww.webofscience.com%2Fwos%2Fwoscc%2Ffull-record%2FWOS:001002813900001","View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74</v>
      </c>
      <c r="AA4" t="s">
        <v>74</v>
      </c>
      <c r="AB4" t="s">
        <v>74</v>
      </c>
      <c r="AC4" t="s">
        <v>74</v>
      </c>
      <c r="AD4" t="s">
        <v>74</v>
      </c>
      <c r="AE4" t="s">
        <v>74</v>
      </c>
      <c r="AF4" t="s">
        <v>74</v>
      </c>
      <c r="AG4">
        <v>15</v>
      </c>
      <c r="AH4">
        <v>1</v>
      </c>
      <c r="AI4">
        <v>1</v>
      </c>
      <c r="AJ4">
        <v>0</v>
      </c>
      <c r="AK4">
        <v>1</v>
      </c>
      <c r="AL4" t="s">
        <v>134</v>
      </c>
      <c r="AM4" t="s">
        <v>135</v>
      </c>
      <c r="AN4" t="s">
        <v>136</v>
      </c>
      <c r="AO4" t="s">
        <v>137</v>
      </c>
      <c r="AP4" t="s">
        <v>74</v>
      </c>
      <c r="AQ4" t="s">
        <v>74</v>
      </c>
      <c r="AR4" t="s">
        <v>138</v>
      </c>
      <c r="AS4" t="s">
        <v>139</v>
      </c>
      <c r="AT4" t="s">
        <v>140</v>
      </c>
      <c r="AU4">
        <v>2018</v>
      </c>
      <c r="AV4">
        <v>7</v>
      </c>
      <c r="AW4">
        <v>16</v>
      </c>
      <c r="AX4" t="s">
        <v>74</v>
      </c>
      <c r="AY4" t="s">
        <v>74</v>
      </c>
      <c r="AZ4" t="s">
        <v>74</v>
      </c>
      <c r="BA4" t="s">
        <v>74</v>
      </c>
      <c r="BB4">
        <v>297</v>
      </c>
      <c r="BC4">
        <v>303</v>
      </c>
      <c r="BD4" t="s">
        <v>74</v>
      </c>
      <c r="BE4" t="s">
        <v>74</v>
      </c>
      <c r="BF4" t="s">
        <v>74</v>
      </c>
      <c r="BG4" t="s">
        <v>74</v>
      </c>
      <c r="BH4" t="s">
        <v>74</v>
      </c>
      <c r="BI4">
        <v>7</v>
      </c>
      <c r="BJ4" t="s">
        <v>141</v>
      </c>
      <c r="BK4" t="s">
        <v>120</v>
      </c>
      <c r="BL4" t="s">
        <v>142</v>
      </c>
      <c r="BM4" t="s">
        <v>143</v>
      </c>
      <c r="BN4" t="s">
        <v>74</v>
      </c>
      <c r="BO4" t="s">
        <v>74</v>
      </c>
      <c r="BP4" t="s">
        <v>74</v>
      </c>
      <c r="BQ4" t="s">
        <v>74</v>
      </c>
      <c r="BR4" t="s">
        <v>96</v>
      </c>
      <c r="BS4" t="s">
        <v>144</v>
      </c>
      <c r="BT4" t="str">
        <f>HYPERLINK("https%3A%2F%2Fwww.webofscience.com%2Fwos%2Fwoscc%2Ffull-record%2FWOS:000454436100029","View Full Record in Web of Science")</f>
        <v>View Full Record in Web of Science</v>
      </c>
    </row>
    <row r="5" spans="1:72" x14ac:dyDescent="0.25">
      <c r="A5" t="s">
        <v>72</v>
      </c>
      <c r="B5" t="s">
        <v>145</v>
      </c>
      <c r="C5" t="s">
        <v>74</v>
      </c>
      <c r="D5" t="s">
        <v>74</v>
      </c>
      <c r="E5" t="s">
        <v>74</v>
      </c>
      <c r="F5" t="s">
        <v>146</v>
      </c>
      <c r="G5" t="s">
        <v>74</v>
      </c>
      <c r="H5" t="s">
        <v>74</v>
      </c>
      <c r="I5" t="s">
        <v>147</v>
      </c>
      <c r="J5" t="s">
        <v>148</v>
      </c>
      <c r="K5" t="s">
        <v>74</v>
      </c>
      <c r="L5" t="s">
        <v>74</v>
      </c>
      <c r="M5" t="s">
        <v>78</v>
      </c>
      <c r="N5" t="s">
        <v>79</v>
      </c>
      <c r="O5" t="s">
        <v>74</v>
      </c>
      <c r="P5" t="s">
        <v>74</v>
      </c>
      <c r="Q5" t="s">
        <v>74</v>
      </c>
      <c r="R5" t="s">
        <v>74</v>
      </c>
      <c r="S5" t="s">
        <v>74</v>
      </c>
      <c r="T5" t="s">
        <v>149</v>
      </c>
      <c r="U5" t="s">
        <v>74</v>
      </c>
      <c r="V5" t="s">
        <v>150</v>
      </c>
      <c r="W5" t="s">
        <v>151</v>
      </c>
      <c r="X5" t="s">
        <v>152</v>
      </c>
      <c r="Y5" t="s">
        <v>153</v>
      </c>
      <c r="Z5" t="s">
        <v>154</v>
      </c>
      <c r="AA5" t="s">
        <v>74</v>
      </c>
      <c r="AB5" t="s">
        <v>74</v>
      </c>
      <c r="AC5" t="s">
        <v>74</v>
      </c>
      <c r="AD5" t="s">
        <v>74</v>
      </c>
      <c r="AE5" t="s">
        <v>74</v>
      </c>
      <c r="AF5" t="s">
        <v>74</v>
      </c>
      <c r="AG5">
        <v>17</v>
      </c>
      <c r="AH5">
        <v>0</v>
      </c>
      <c r="AI5">
        <v>0</v>
      </c>
      <c r="AJ5">
        <v>0</v>
      </c>
      <c r="AK5">
        <v>1</v>
      </c>
      <c r="AL5" t="s">
        <v>155</v>
      </c>
      <c r="AM5" t="s">
        <v>156</v>
      </c>
      <c r="AN5" t="s">
        <v>157</v>
      </c>
      <c r="AO5" t="s">
        <v>158</v>
      </c>
      <c r="AP5" t="s">
        <v>159</v>
      </c>
      <c r="AQ5" t="s">
        <v>74</v>
      </c>
      <c r="AR5" t="s">
        <v>148</v>
      </c>
      <c r="AS5" t="s">
        <v>160</v>
      </c>
      <c r="AT5" t="s">
        <v>161</v>
      </c>
      <c r="AU5">
        <v>2015</v>
      </c>
      <c r="AV5">
        <v>62</v>
      </c>
      <c r="AW5" t="s">
        <v>162</v>
      </c>
      <c r="AX5" t="s">
        <v>74</v>
      </c>
      <c r="AY5" t="s">
        <v>74</v>
      </c>
      <c r="AZ5" t="s">
        <v>163</v>
      </c>
      <c r="BA5" t="s">
        <v>74</v>
      </c>
      <c r="BB5">
        <v>89</v>
      </c>
      <c r="BC5">
        <v>100</v>
      </c>
      <c r="BD5" t="s">
        <v>74</v>
      </c>
      <c r="BE5" t="s">
        <v>164</v>
      </c>
      <c r="BF5" t="str">
        <f>HYPERLINK("http://dx.doi.org/10.1177/0392192120945611","http://dx.doi.org/10.1177/0392192120945611")</f>
        <v>http://dx.doi.org/10.1177/0392192120945611</v>
      </c>
      <c r="BG5" t="s">
        <v>74</v>
      </c>
      <c r="BH5" t="s">
        <v>74</v>
      </c>
      <c r="BI5">
        <v>12</v>
      </c>
      <c r="BJ5" t="s">
        <v>165</v>
      </c>
      <c r="BK5" t="s">
        <v>94</v>
      </c>
      <c r="BL5" t="s">
        <v>165</v>
      </c>
      <c r="BM5" t="s">
        <v>166</v>
      </c>
      <c r="BN5" t="s">
        <v>74</v>
      </c>
      <c r="BO5" t="s">
        <v>74</v>
      </c>
      <c r="BP5" t="s">
        <v>74</v>
      </c>
      <c r="BQ5" t="s">
        <v>74</v>
      </c>
      <c r="BR5" t="s">
        <v>96</v>
      </c>
      <c r="BS5" t="s">
        <v>167</v>
      </c>
      <c r="BT5" t="str">
        <f>HYPERLINK("https%3A%2F%2Fwww.webofscience.com%2Fwos%2Fwoscc%2Ffull-record%2FWOS:000633444300011","View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172</v>
      </c>
      <c r="U6" t="s">
        <v>74</v>
      </c>
      <c r="V6" t="s">
        <v>173</v>
      </c>
      <c r="W6" t="s">
        <v>174</v>
      </c>
      <c r="X6" t="s">
        <v>175</v>
      </c>
      <c r="Y6" t="s">
        <v>176</v>
      </c>
      <c r="Z6" t="s">
        <v>177</v>
      </c>
      <c r="AA6" t="s">
        <v>178</v>
      </c>
      <c r="AB6" t="s">
        <v>74</v>
      </c>
      <c r="AC6" t="s">
        <v>74</v>
      </c>
      <c r="AD6" t="s">
        <v>74</v>
      </c>
      <c r="AE6" t="s">
        <v>74</v>
      </c>
      <c r="AF6" t="s">
        <v>74</v>
      </c>
      <c r="AG6">
        <v>50</v>
      </c>
      <c r="AH6">
        <v>0</v>
      </c>
      <c r="AI6">
        <v>0</v>
      </c>
      <c r="AJ6">
        <v>2</v>
      </c>
      <c r="AK6">
        <v>6</v>
      </c>
      <c r="AL6" t="s">
        <v>179</v>
      </c>
      <c r="AM6" t="s">
        <v>180</v>
      </c>
      <c r="AN6" t="s">
        <v>181</v>
      </c>
      <c r="AO6" t="s">
        <v>182</v>
      </c>
      <c r="AP6" t="s">
        <v>183</v>
      </c>
      <c r="AQ6" t="s">
        <v>74</v>
      </c>
      <c r="AR6" t="s">
        <v>184</v>
      </c>
      <c r="AS6" t="s">
        <v>185</v>
      </c>
      <c r="AT6" t="s">
        <v>186</v>
      </c>
      <c r="AU6">
        <v>2022</v>
      </c>
      <c r="AV6">
        <v>39</v>
      </c>
      <c r="AW6">
        <v>2</v>
      </c>
      <c r="AX6" t="s">
        <v>74</v>
      </c>
      <c r="AY6" t="s">
        <v>74</v>
      </c>
      <c r="AZ6" t="s">
        <v>74</v>
      </c>
      <c r="BA6" t="s">
        <v>74</v>
      </c>
      <c r="BB6">
        <v>127</v>
      </c>
      <c r="BC6">
        <v>147</v>
      </c>
      <c r="BD6" t="s">
        <v>74</v>
      </c>
      <c r="BE6" t="s">
        <v>187</v>
      </c>
      <c r="BF6" t="str">
        <f>HYPERLINK("http://dx.doi.org/10.1080/09523367.2022.2038570","http://dx.doi.org/10.1080/09523367.2022.2038570")</f>
        <v>http://dx.doi.org/10.1080/09523367.2022.2038570</v>
      </c>
      <c r="BG6" t="s">
        <v>74</v>
      </c>
      <c r="BH6" t="s">
        <v>188</v>
      </c>
      <c r="BI6">
        <v>21</v>
      </c>
      <c r="BJ6" t="s">
        <v>189</v>
      </c>
      <c r="BK6" t="s">
        <v>190</v>
      </c>
      <c r="BL6" t="s">
        <v>191</v>
      </c>
      <c r="BM6" t="s">
        <v>192</v>
      </c>
      <c r="BN6" t="s">
        <v>74</v>
      </c>
      <c r="BO6" t="s">
        <v>74</v>
      </c>
      <c r="BP6" t="s">
        <v>74</v>
      </c>
      <c r="BQ6" t="s">
        <v>74</v>
      </c>
      <c r="BR6" t="s">
        <v>96</v>
      </c>
      <c r="BS6" t="s">
        <v>193</v>
      </c>
      <c r="BT6" t="str">
        <f>HYPERLINK("https%3A%2F%2Fwww.webofscience.com%2Fwos%2Fwoscc%2Ffull-record%2FWOS:000772796400001","View Full Record in Web of Science")</f>
        <v>View Full Record in Web of Science</v>
      </c>
    </row>
    <row r="7" spans="1:72" x14ac:dyDescent="0.25">
      <c r="A7" t="s">
        <v>72</v>
      </c>
      <c r="B7" t="s">
        <v>194</v>
      </c>
      <c r="C7" t="s">
        <v>74</v>
      </c>
      <c r="D7" t="s">
        <v>74</v>
      </c>
      <c r="E7" t="s">
        <v>74</v>
      </c>
      <c r="F7" t="s">
        <v>195</v>
      </c>
      <c r="G7" t="s">
        <v>74</v>
      </c>
      <c r="H7" t="s">
        <v>74</v>
      </c>
      <c r="I7" t="s">
        <v>196</v>
      </c>
      <c r="J7" t="s">
        <v>197</v>
      </c>
      <c r="K7" t="s">
        <v>74</v>
      </c>
      <c r="L7" t="s">
        <v>74</v>
      </c>
      <c r="M7" t="s">
        <v>198</v>
      </c>
      <c r="N7" t="s">
        <v>79</v>
      </c>
      <c r="O7" t="s">
        <v>74</v>
      </c>
      <c r="P7" t="s">
        <v>74</v>
      </c>
      <c r="Q7" t="s">
        <v>74</v>
      </c>
      <c r="R7" t="s">
        <v>74</v>
      </c>
      <c r="S7" t="s">
        <v>74</v>
      </c>
      <c r="T7" t="s">
        <v>199</v>
      </c>
      <c r="U7" t="s">
        <v>74</v>
      </c>
      <c r="V7" t="s">
        <v>200</v>
      </c>
      <c r="W7" t="s">
        <v>201</v>
      </c>
      <c r="X7" t="s">
        <v>202</v>
      </c>
      <c r="Y7" t="s">
        <v>203</v>
      </c>
      <c r="Z7" t="s">
        <v>204</v>
      </c>
      <c r="AA7" t="s">
        <v>74</v>
      </c>
      <c r="AB7" t="s">
        <v>74</v>
      </c>
      <c r="AC7" t="s">
        <v>74</v>
      </c>
      <c r="AD7" t="s">
        <v>74</v>
      </c>
      <c r="AE7" t="s">
        <v>74</v>
      </c>
      <c r="AF7" t="s">
        <v>74</v>
      </c>
      <c r="AG7">
        <v>12</v>
      </c>
      <c r="AH7">
        <v>1</v>
      </c>
      <c r="AI7">
        <v>1</v>
      </c>
      <c r="AJ7">
        <v>0</v>
      </c>
      <c r="AK7">
        <v>0</v>
      </c>
      <c r="AL7" t="s">
        <v>205</v>
      </c>
      <c r="AM7" t="s">
        <v>206</v>
      </c>
      <c r="AN7" t="s">
        <v>207</v>
      </c>
      <c r="AO7" t="s">
        <v>208</v>
      </c>
      <c r="AP7" t="s">
        <v>209</v>
      </c>
      <c r="AQ7" t="s">
        <v>74</v>
      </c>
      <c r="AR7" t="s">
        <v>210</v>
      </c>
      <c r="AS7" t="s">
        <v>211</v>
      </c>
      <c r="AT7" t="s">
        <v>74</v>
      </c>
      <c r="AU7">
        <v>2020</v>
      </c>
      <c r="AV7">
        <v>2</v>
      </c>
      <c r="AW7" t="s">
        <v>74</v>
      </c>
      <c r="AX7" t="s">
        <v>74</v>
      </c>
      <c r="AY7" t="s">
        <v>74</v>
      </c>
      <c r="AZ7" t="s">
        <v>74</v>
      </c>
      <c r="BA7" t="s">
        <v>74</v>
      </c>
      <c r="BB7">
        <v>89</v>
      </c>
      <c r="BC7">
        <v>107</v>
      </c>
      <c r="BD7" t="s">
        <v>74</v>
      </c>
      <c r="BE7" t="s">
        <v>74</v>
      </c>
      <c r="BF7" t="s">
        <v>74</v>
      </c>
      <c r="BG7" t="s">
        <v>74</v>
      </c>
      <c r="BH7" t="s">
        <v>74</v>
      </c>
      <c r="BI7">
        <v>19</v>
      </c>
      <c r="BJ7" t="s">
        <v>212</v>
      </c>
      <c r="BK7" t="s">
        <v>120</v>
      </c>
      <c r="BL7" t="s">
        <v>213</v>
      </c>
      <c r="BM7" t="s">
        <v>214</v>
      </c>
      <c r="BN7" t="s">
        <v>74</v>
      </c>
      <c r="BO7" t="s">
        <v>74</v>
      </c>
      <c r="BP7" t="s">
        <v>74</v>
      </c>
      <c r="BQ7" t="s">
        <v>74</v>
      </c>
      <c r="BR7" t="s">
        <v>96</v>
      </c>
      <c r="BS7" t="s">
        <v>215</v>
      </c>
      <c r="BT7" t="str">
        <f>HYPERLINK("https%3A%2F%2Fwww.webofscience.com%2Fwos%2Fwoscc%2Ffull-record%2FWOS:000531865500007","View Full Record in Web of Science")</f>
        <v>View Full Record in Web of Science</v>
      </c>
    </row>
    <row r="8" spans="1:72" x14ac:dyDescent="0.25">
      <c r="A8" t="s">
        <v>72</v>
      </c>
      <c r="B8" t="s">
        <v>216</v>
      </c>
      <c r="C8" t="s">
        <v>74</v>
      </c>
      <c r="D8" t="s">
        <v>74</v>
      </c>
      <c r="E8" t="s">
        <v>74</v>
      </c>
      <c r="F8" t="s">
        <v>217</v>
      </c>
      <c r="G8" t="s">
        <v>74</v>
      </c>
      <c r="H8" t="s">
        <v>74</v>
      </c>
      <c r="I8" t="s">
        <v>218</v>
      </c>
      <c r="J8" t="s">
        <v>219</v>
      </c>
      <c r="K8" t="s">
        <v>74</v>
      </c>
      <c r="L8" t="s">
        <v>74</v>
      </c>
      <c r="M8" t="s">
        <v>78</v>
      </c>
      <c r="N8" t="s">
        <v>79</v>
      </c>
      <c r="O8" t="s">
        <v>74</v>
      </c>
      <c r="P8" t="s">
        <v>74</v>
      </c>
      <c r="Q8" t="s">
        <v>74</v>
      </c>
      <c r="R8" t="s">
        <v>74</v>
      </c>
      <c r="S8" t="s">
        <v>74</v>
      </c>
      <c r="T8" t="s">
        <v>220</v>
      </c>
      <c r="U8" t="s">
        <v>221</v>
      </c>
      <c r="V8" t="s">
        <v>222</v>
      </c>
      <c r="W8" t="s">
        <v>223</v>
      </c>
      <c r="X8" t="s">
        <v>224</v>
      </c>
      <c r="Y8" t="s">
        <v>225</v>
      </c>
      <c r="Z8" t="s">
        <v>226</v>
      </c>
      <c r="AA8" t="s">
        <v>74</v>
      </c>
      <c r="AB8" t="s">
        <v>227</v>
      </c>
      <c r="AC8" t="s">
        <v>74</v>
      </c>
      <c r="AD8" t="s">
        <v>74</v>
      </c>
      <c r="AE8" t="s">
        <v>74</v>
      </c>
      <c r="AF8" t="s">
        <v>74</v>
      </c>
      <c r="AG8">
        <v>54</v>
      </c>
      <c r="AH8">
        <v>3</v>
      </c>
      <c r="AI8">
        <v>3</v>
      </c>
      <c r="AJ8">
        <v>0</v>
      </c>
      <c r="AK8">
        <v>1</v>
      </c>
      <c r="AL8" t="s">
        <v>179</v>
      </c>
      <c r="AM8" t="s">
        <v>180</v>
      </c>
      <c r="AN8" t="s">
        <v>181</v>
      </c>
      <c r="AO8" t="s">
        <v>228</v>
      </c>
      <c r="AP8" t="s">
        <v>229</v>
      </c>
      <c r="AQ8" t="s">
        <v>74</v>
      </c>
      <c r="AR8" t="s">
        <v>230</v>
      </c>
      <c r="AS8" t="s">
        <v>231</v>
      </c>
      <c r="AT8" t="s">
        <v>232</v>
      </c>
      <c r="AU8">
        <v>2021</v>
      </c>
      <c r="AV8">
        <v>40</v>
      </c>
      <c r="AW8">
        <v>3</v>
      </c>
      <c r="AX8" t="s">
        <v>74</v>
      </c>
      <c r="AY8" t="s">
        <v>74</v>
      </c>
      <c r="AZ8" t="s">
        <v>74</v>
      </c>
      <c r="BA8" t="s">
        <v>74</v>
      </c>
      <c r="BB8">
        <v>382</v>
      </c>
      <c r="BC8">
        <v>399</v>
      </c>
      <c r="BD8" t="s">
        <v>74</v>
      </c>
      <c r="BE8" t="s">
        <v>233</v>
      </c>
      <c r="BF8" t="str">
        <f>HYPERLINK("http://dx.doi.org/10.1080/02634937.2021.1922358","http://dx.doi.org/10.1080/02634937.2021.1922358")</f>
        <v>http://dx.doi.org/10.1080/02634937.2021.1922358</v>
      </c>
      <c r="BG8" t="s">
        <v>74</v>
      </c>
      <c r="BH8" t="s">
        <v>234</v>
      </c>
      <c r="BI8">
        <v>18</v>
      </c>
      <c r="BJ8" t="s">
        <v>235</v>
      </c>
      <c r="BK8" t="s">
        <v>236</v>
      </c>
      <c r="BL8" t="s">
        <v>235</v>
      </c>
      <c r="BM8" t="s">
        <v>237</v>
      </c>
      <c r="BN8" t="s">
        <v>74</v>
      </c>
      <c r="BO8" t="s">
        <v>74</v>
      </c>
      <c r="BP8" t="s">
        <v>74</v>
      </c>
      <c r="BQ8" t="s">
        <v>74</v>
      </c>
      <c r="BR8" t="s">
        <v>96</v>
      </c>
      <c r="BS8" t="s">
        <v>238</v>
      </c>
      <c r="BT8" t="str">
        <f>HYPERLINK("https%3A%2F%2Fwww.webofscience.com%2Fwos%2Fwoscc%2Ffull-record%2FWOS:000658557300001","View Full Record in Web of Science")</f>
        <v>View Full Record in Web of Science</v>
      </c>
    </row>
    <row r="9" spans="1:72" x14ac:dyDescent="0.25">
      <c r="A9" t="s">
        <v>72</v>
      </c>
      <c r="B9" t="s">
        <v>239</v>
      </c>
      <c r="C9" t="s">
        <v>74</v>
      </c>
      <c r="D9" t="s">
        <v>74</v>
      </c>
      <c r="E9" t="s">
        <v>74</v>
      </c>
      <c r="F9" t="s">
        <v>240</v>
      </c>
      <c r="G9" t="s">
        <v>74</v>
      </c>
      <c r="H9" t="s">
        <v>74</v>
      </c>
      <c r="I9" t="s">
        <v>241</v>
      </c>
      <c r="J9" t="s">
        <v>242</v>
      </c>
      <c r="K9" t="s">
        <v>74</v>
      </c>
      <c r="L9" t="s">
        <v>74</v>
      </c>
      <c r="M9" t="s">
        <v>198</v>
      </c>
      <c r="N9" t="s">
        <v>79</v>
      </c>
      <c r="O9" t="s">
        <v>74</v>
      </c>
      <c r="P9" t="s">
        <v>74</v>
      </c>
      <c r="Q9" t="s">
        <v>74</v>
      </c>
      <c r="R9" t="s">
        <v>74</v>
      </c>
      <c r="S9" t="s">
        <v>74</v>
      </c>
      <c r="T9" t="s">
        <v>243</v>
      </c>
      <c r="U9" t="s">
        <v>74</v>
      </c>
      <c r="V9" t="s">
        <v>244</v>
      </c>
      <c r="W9" t="s">
        <v>245</v>
      </c>
      <c r="X9" t="s">
        <v>246</v>
      </c>
      <c r="Y9" t="s">
        <v>247</v>
      </c>
      <c r="Z9" t="s">
        <v>248</v>
      </c>
      <c r="AA9" t="s">
        <v>74</v>
      </c>
      <c r="AB9" t="s">
        <v>74</v>
      </c>
      <c r="AC9" t="s">
        <v>74</v>
      </c>
      <c r="AD9" t="s">
        <v>74</v>
      </c>
      <c r="AE9" t="s">
        <v>74</v>
      </c>
      <c r="AF9" t="s">
        <v>74</v>
      </c>
      <c r="AG9">
        <v>11</v>
      </c>
      <c r="AH9">
        <v>0</v>
      </c>
      <c r="AI9">
        <v>0</v>
      </c>
      <c r="AJ9">
        <v>0</v>
      </c>
      <c r="AK9">
        <v>2</v>
      </c>
      <c r="AL9" t="s">
        <v>249</v>
      </c>
      <c r="AM9" t="s">
        <v>250</v>
      </c>
      <c r="AN9" t="s">
        <v>251</v>
      </c>
      <c r="AO9" t="s">
        <v>252</v>
      </c>
      <c r="AP9" t="s">
        <v>74</v>
      </c>
      <c r="AQ9" t="s">
        <v>74</v>
      </c>
      <c r="AR9" t="s">
        <v>253</v>
      </c>
      <c r="AS9" t="s">
        <v>254</v>
      </c>
      <c r="AT9" t="s">
        <v>74</v>
      </c>
      <c r="AU9">
        <v>2018</v>
      </c>
      <c r="AV9" t="s">
        <v>74</v>
      </c>
      <c r="AW9">
        <v>2</v>
      </c>
      <c r="AX9" t="s">
        <v>74</v>
      </c>
      <c r="AY9" t="s">
        <v>74</v>
      </c>
      <c r="AZ9" t="s">
        <v>74</v>
      </c>
      <c r="BA9" t="s">
        <v>74</v>
      </c>
      <c r="BB9">
        <v>630</v>
      </c>
      <c r="BC9">
        <v>639</v>
      </c>
      <c r="BD9" t="s">
        <v>74</v>
      </c>
      <c r="BE9" t="s">
        <v>255</v>
      </c>
      <c r="BF9" t="str">
        <f>HYPERLINK("http://dx.doi.org/10.28995/2073-0101-2018-2-630-639","http://dx.doi.org/10.28995/2073-0101-2018-2-630-639")</f>
        <v>http://dx.doi.org/10.28995/2073-0101-2018-2-630-639</v>
      </c>
      <c r="BG9" t="s">
        <v>74</v>
      </c>
      <c r="BH9" t="s">
        <v>74</v>
      </c>
      <c r="BI9">
        <v>10</v>
      </c>
      <c r="BJ9" t="s">
        <v>256</v>
      </c>
      <c r="BK9" t="s">
        <v>120</v>
      </c>
      <c r="BL9" t="s">
        <v>256</v>
      </c>
      <c r="BM9" t="s">
        <v>257</v>
      </c>
      <c r="BN9" t="s">
        <v>74</v>
      </c>
      <c r="BO9" t="s">
        <v>74</v>
      </c>
      <c r="BP9" t="s">
        <v>74</v>
      </c>
      <c r="BQ9" t="s">
        <v>74</v>
      </c>
      <c r="BR9" t="s">
        <v>96</v>
      </c>
      <c r="BS9" t="s">
        <v>258</v>
      </c>
      <c r="BT9" t="str">
        <f>HYPERLINK("https%3A%2F%2Fwww.webofscience.com%2Fwos%2Fwoscc%2Ffull-record%2FWOS:000452895600025","View Full Record in Web of Science")</f>
        <v>View Full Record in Web of Science</v>
      </c>
    </row>
    <row r="10" spans="1:72" x14ac:dyDescent="0.25">
      <c r="A10" t="s">
        <v>72</v>
      </c>
      <c r="B10" t="s">
        <v>259</v>
      </c>
      <c r="C10" t="s">
        <v>74</v>
      </c>
      <c r="D10" t="s">
        <v>74</v>
      </c>
      <c r="E10" t="s">
        <v>74</v>
      </c>
      <c r="F10" t="s">
        <v>260</v>
      </c>
      <c r="G10" t="s">
        <v>74</v>
      </c>
      <c r="H10" t="s">
        <v>74</v>
      </c>
      <c r="I10" t="s">
        <v>261</v>
      </c>
      <c r="J10" t="s">
        <v>262</v>
      </c>
      <c r="K10" t="s">
        <v>74</v>
      </c>
      <c r="L10" t="s">
        <v>74</v>
      </c>
      <c r="M10" t="s">
        <v>198</v>
      </c>
      <c r="N10" t="s">
        <v>79</v>
      </c>
      <c r="O10" t="s">
        <v>74</v>
      </c>
      <c r="P10" t="s">
        <v>74</v>
      </c>
      <c r="Q10" t="s">
        <v>74</v>
      </c>
      <c r="R10" t="s">
        <v>74</v>
      </c>
      <c r="S10" t="s">
        <v>74</v>
      </c>
      <c r="T10" t="s">
        <v>263</v>
      </c>
      <c r="U10" t="s">
        <v>74</v>
      </c>
      <c r="V10" t="s">
        <v>264</v>
      </c>
      <c r="W10" t="s">
        <v>265</v>
      </c>
      <c r="X10" t="s">
        <v>74</v>
      </c>
      <c r="Y10" t="s">
        <v>266</v>
      </c>
      <c r="Z10" t="s">
        <v>267</v>
      </c>
      <c r="AA10" t="s">
        <v>74</v>
      </c>
      <c r="AB10" t="s">
        <v>268</v>
      </c>
      <c r="AC10" t="s">
        <v>74</v>
      </c>
      <c r="AD10" t="s">
        <v>74</v>
      </c>
      <c r="AE10" t="s">
        <v>74</v>
      </c>
      <c r="AF10" t="s">
        <v>74</v>
      </c>
      <c r="AG10">
        <v>27</v>
      </c>
      <c r="AH10">
        <v>0</v>
      </c>
      <c r="AI10">
        <v>0</v>
      </c>
      <c r="AJ10">
        <v>0</v>
      </c>
      <c r="AK10">
        <v>0</v>
      </c>
      <c r="AL10" t="s">
        <v>269</v>
      </c>
      <c r="AM10" t="s">
        <v>250</v>
      </c>
      <c r="AN10" t="s">
        <v>270</v>
      </c>
      <c r="AO10" t="s">
        <v>271</v>
      </c>
      <c r="AP10" t="s">
        <v>272</v>
      </c>
      <c r="AQ10" t="s">
        <v>74</v>
      </c>
      <c r="AR10" t="s">
        <v>273</v>
      </c>
      <c r="AS10" t="s">
        <v>274</v>
      </c>
      <c r="AT10" t="s">
        <v>74</v>
      </c>
      <c r="AU10">
        <v>2021</v>
      </c>
      <c r="AV10">
        <v>17</v>
      </c>
      <c r="AW10">
        <v>2</v>
      </c>
      <c r="AX10" t="s">
        <v>74</v>
      </c>
      <c r="AY10" t="s">
        <v>74</v>
      </c>
      <c r="AZ10" t="s">
        <v>74</v>
      </c>
      <c r="BA10" t="s">
        <v>74</v>
      </c>
      <c r="BB10">
        <v>241</v>
      </c>
      <c r="BC10">
        <v>271</v>
      </c>
      <c r="BD10" t="s">
        <v>74</v>
      </c>
      <c r="BE10" t="s">
        <v>275</v>
      </c>
      <c r="BF10" t="str">
        <f>HYPERLINK("http://dx.doi.org/10.30628/1994-9529-2021-17.2-241-271","http://dx.doi.org/10.30628/1994-9529-2021-17.2-241-271")</f>
        <v>http://dx.doi.org/10.30628/1994-9529-2021-17.2-241-271</v>
      </c>
      <c r="BG10" t="s">
        <v>74</v>
      </c>
      <c r="BH10" t="s">
        <v>74</v>
      </c>
      <c r="BI10">
        <v>31</v>
      </c>
      <c r="BJ10" t="s">
        <v>276</v>
      </c>
      <c r="BK10" t="s">
        <v>120</v>
      </c>
      <c r="BL10" t="s">
        <v>277</v>
      </c>
      <c r="BM10" t="s">
        <v>278</v>
      </c>
      <c r="BN10" t="s">
        <v>74</v>
      </c>
      <c r="BO10" t="s">
        <v>279</v>
      </c>
      <c r="BP10" t="s">
        <v>74</v>
      </c>
      <c r="BQ10" t="s">
        <v>74</v>
      </c>
      <c r="BR10" t="s">
        <v>96</v>
      </c>
      <c r="BS10" t="s">
        <v>280</v>
      </c>
      <c r="BT10" t="str">
        <f>HYPERLINK("https%3A%2F%2Fwww.webofscience.com%2Fwos%2Fwoscc%2Ffull-record%2FWOS:000681031800007","View Full Record in Web of Science")</f>
        <v>View Full Record in Web of Science</v>
      </c>
    </row>
    <row r="11" spans="1:72" x14ac:dyDescent="0.25">
      <c r="A11" t="s">
        <v>72</v>
      </c>
      <c r="B11" t="s">
        <v>281</v>
      </c>
      <c r="C11" t="s">
        <v>74</v>
      </c>
      <c r="D11" t="s">
        <v>74</v>
      </c>
      <c r="E11" t="s">
        <v>74</v>
      </c>
      <c r="F11" t="s">
        <v>281</v>
      </c>
      <c r="G11" t="s">
        <v>74</v>
      </c>
      <c r="H11" t="s">
        <v>74</v>
      </c>
      <c r="I11" t="s">
        <v>282</v>
      </c>
      <c r="J11" t="s">
        <v>283</v>
      </c>
      <c r="K11" t="s">
        <v>74</v>
      </c>
      <c r="L11" t="s">
        <v>74</v>
      </c>
      <c r="M11" t="s">
        <v>78</v>
      </c>
      <c r="N11" t="s">
        <v>79</v>
      </c>
      <c r="O11" t="s">
        <v>74</v>
      </c>
      <c r="P11" t="s">
        <v>74</v>
      </c>
      <c r="Q11" t="s">
        <v>74</v>
      </c>
      <c r="R11" t="s">
        <v>74</v>
      </c>
      <c r="S11" t="s">
        <v>74</v>
      </c>
      <c r="T11" t="s">
        <v>74</v>
      </c>
      <c r="U11" t="s">
        <v>74</v>
      </c>
      <c r="V11" t="s">
        <v>284</v>
      </c>
      <c r="W11" t="s">
        <v>74</v>
      </c>
      <c r="X11" t="s">
        <v>74</v>
      </c>
      <c r="Y11" t="s">
        <v>285</v>
      </c>
      <c r="Z11" t="s">
        <v>74</v>
      </c>
      <c r="AA11" t="s">
        <v>74</v>
      </c>
      <c r="AB11" t="s">
        <v>74</v>
      </c>
      <c r="AC11" t="s">
        <v>74</v>
      </c>
      <c r="AD11" t="s">
        <v>74</v>
      </c>
      <c r="AE11" t="s">
        <v>74</v>
      </c>
      <c r="AF11" t="s">
        <v>74</v>
      </c>
      <c r="AG11">
        <v>18</v>
      </c>
      <c r="AH11">
        <v>13</v>
      </c>
      <c r="AI11">
        <v>13</v>
      </c>
      <c r="AJ11">
        <v>0</v>
      </c>
      <c r="AK11">
        <v>1</v>
      </c>
      <c r="AL11" t="s">
        <v>286</v>
      </c>
      <c r="AM11" t="s">
        <v>287</v>
      </c>
      <c r="AN11" t="s">
        <v>288</v>
      </c>
      <c r="AO11" t="s">
        <v>289</v>
      </c>
      <c r="AP11" t="s">
        <v>74</v>
      </c>
      <c r="AQ11" t="s">
        <v>74</v>
      </c>
      <c r="AR11" t="s">
        <v>290</v>
      </c>
      <c r="AS11" t="s">
        <v>291</v>
      </c>
      <c r="AT11" t="s">
        <v>116</v>
      </c>
      <c r="AU11">
        <v>1992</v>
      </c>
      <c r="AV11">
        <v>28</v>
      </c>
      <c r="AW11">
        <v>6</v>
      </c>
      <c r="AX11" t="s">
        <v>74</v>
      </c>
      <c r="AY11" t="s">
        <v>74</v>
      </c>
      <c r="AZ11" t="s">
        <v>74</v>
      </c>
      <c r="BA11" t="s">
        <v>74</v>
      </c>
      <c r="BB11">
        <v>16</v>
      </c>
      <c r="BC11">
        <v>34</v>
      </c>
      <c r="BD11" t="s">
        <v>74</v>
      </c>
      <c r="BE11" t="s">
        <v>74</v>
      </c>
      <c r="BF11" t="s">
        <v>74</v>
      </c>
      <c r="BG11" t="s">
        <v>74</v>
      </c>
      <c r="BH11" t="s">
        <v>74</v>
      </c>
      <c r="BI11">
        <v>19</v>
      </c>
      <c r="BJ11" t="s">
        <v>292</v>
      </c>
      <c r="BK11" t="s">
        <v>190</v>
      </c>
      <c r="BL11" t="s">
        <v>293</v>
      </c>
      <c r="BM11" t="s">
        <v>294</v>
      </c>
      <c r="BN11" t="s">
        <v>74</v>
      </c>
      <c r="BO11" t="s">
        <v>74</v>
      </c>
      <c r="BP11" t="s">
        <v>74</v>
      </c>
      <c r="BQ11" t="s">
        <v>74</v>
      </c>
      <c r="BR11" t="s">
        <v>96</v>
      </c>
      <c r="BS11" t="s">
        <v>295</v>
      </c>
      <c r="BT11" t="str">
        <f>HYPERLINK("https%3A%2F%2Fwww.webofscience.com%2Fwos%2Fwoscc%2Ffull-record%2FWOS:A1992JC44100002","View Full Record in Web of Science")</f>
        <v>View Full Record in Web of Science</v>
      </c>
    </row>
    <row r="12" spans="1:72" x14ac:dyDescent="0.25">
      <c r="A12" t="s">
        <v>72</v>
      </c>
      <c r="B12" t="s">
        <v>296</v>
      </c>
      <c r="C12" t="s">
        <v>74</v>
      </c>
      <c r="D12" t="s">
        <v>74</v>
      </c>
      <c r="E12" t="s">
        <v>74</v>
      </c>
      <c r="F12" t="s">
        <v>297</v>
      </c>
      <c r="G12" t="s">
        <v>74</v>
      </c>
      <c r="H12" t="s">
        <v>74</v>
      </c>
      <c r="I12" t="s">
        <v>298</v>
      </c>
      <c r="J12" t="s">
        <v>299</v>
      </c>
      <c r="K12" t="s">
        <v>74</v>
      </c>
      <c r="L12" t="s">
        <v>74</v>
      </c>
      <c r="M12" t="s">
        <v>78</v>
      </c>
      <c r="N12" t="s">
        <v>79</v>
      </c>
      <c r="O12" t="s">
        <v>74</v>
      </c>
      <c r="P12" t="s">
        <v>74</v>
      </c>
      <c r="Q12" t="s">
        <v>74</v>
      </c>
      <c r="R12" t="s">
        <v>74</v>
      </c>
      <c r="S12" t="s">
        <v>74</v>
      </c>
      <c r="T12" t="s">
        <v>74</v>
      </c>
      <c r="U12" t="s">
        <v>74</v>
      </c>
      <c r="V12" t="s">
        <v>300</v>
      </c>
      <c r="W12" t="s">
        <v>301</v>
      </c>
      <c r="X12" t="s">
        <v>302</v>
      </c>
      <c r="Y12" t="s">
        <v>303</v>
      </c>
      <c r="Z12" t="s">
        <v>304</v>
      </c>
      <c r="AA12" t="s">
        <v>305</v>
      </c>
      <c r="AB12" t="s">
        <v>74</v>
      </c>
      <c r="AC12" t="s">
        <v>74</v>
      </c>
      <c r="AD12" t="s">
        <v>74</v>
      </c>
      <c r="AE12" t="s">
        <v>74</v>
      </c>
      <c r="AF12" t="s">
        <v>74</v>
      </c>
      <c r="AG12">
        <v>80</v>
      </c>
      <c r="AH12">
        <v>0</v>
      </c>
      <c r="AI12">
        <v>1</v>
      </c>
      <c r="AJ12">
        <v>2</v>
      </c>
      <c r="AK12">
        <v>3</v>
      </c>
      <c r="AL12" t="s">
        <v>179</v>
      </c>
      <c r="AM12" t="s">
        <v>180</v>
      </c>
      <c r="AN12" t="s">
        <v>181</v>
      </c>
      <c r="AO12" t="s">
        <v>306</v>
      </c>
      <c r="AP12" t="s">
        <v>307</v>
      </c>
      <c r="AQ12" t="s">
        <v>74</v>
      </c>
      <c r="AR12" t="s">
        <v>308</v>
      </c>
      <c r="AS12" t="s">
        <v>309</v>
      </c>
      <c r="AT12" t="s">
        <v>310</v>
      </c>
      <c r="AU12">
        <v>2020</v>
      </c>
      <c r="AV12">
        <v>56</v>
      </c>
      <c r="AW12">
        <v>6</v>
      </c>
      <c r="AX12" t="s">
        <v>74</v>
      </c>
      <c r="AY12" t="s">
        <v>74</v>
      </c>
      <c r="AZ12" t="s">
        <v>74</v>
      </c>
      <c r="BA12" t="s">
        <v>74</v>
      </c>
      <c r="BB12">
        <v>599</v>
      </c>
      <c r="BC12">
        <v>618</v>
      </c>
      <c r="BD12" t="s">
        <v>74</v>
      </c>
      <c r="BE12" t="s">
        <v>311</v>
      </c>
      <c r="BF12" t="str">
        <f>HYPERLINK("http://dx.doi.org/10.1080/00131946.2020.1837832","http://dx.doi.org/10.1080/00131946.2020.1837832")</f>
        <v>http://dx.doi.org/10.1080/00131946.2020.1837832</v>
      </c>
      <c r="BG12" t="s">
        <v>74</v>
      </c>
      <c r="BH12" t="s">
        <v>312</v>
      </c>
      <c r="BI12">
        <v>20</v>
      </c>
      <c r="BJ12" t="s">
        <v>313</v>
      </c>
      <c r="BK12" t="s">
        <v>120</v>
      </c>
      <c r="BL12" t="s">
        <v>313</v>
      </c>
      <c r="BM12" t="s">
        <v>314</v>
      </c>
      <c r="BN12" t="s">
        <v>74</v>
      </c>
      <c r="BO12" t="s">
        <v>74</v>
      </c>
      <c r="BP12" t="s">
        <v>74</v>
      </c>
      <c r="BQ12" t="s">
        <v>74</v>
      </c>
      <c r="BR12" t="s">
        <v>96</v>
      </c>
      <c r="BS12" t="s">
        <v>315</v>
      </c>
      <c r="BT12" t="str">
        <f>HYPERLINK("https%3A%2F%2Fwww.webofscience.com%2Fwos%2Fwoscc%2Ffull-record%2FWOS:000592777100001","View Full Record in Web of Science")</f>
        <v>View Full Record in Web of Science</v>
      </c>
    </row>
    <row r="13" spans="1:72" x14ac:dyDescent="0.25">
      <c r="A13" t="s">
        <v>72</v>
      </c>
      <c r="B13" t="s">
        <v>316</v>
      </c>
      <c r="C13" t="s">
        <v>74</v>
      </c>
      <c r="D13" t="s">
        <v>74</v>
      </c>
      <c r="E13" t="s">
        <v>74</v>
      </c>
      <c r="F13" t="s">
        <v>317</v>
      </c>
      <c r="G13" t="s">
        <v>74</v>
      </c>
      <c r="H13" t="s">
        <v>74</v>
      </c>
      <c r="I13" t="s">
        <v>318</v>
      </c>
      <c r="J13" t="s">
        <v>319</v>
      </c>
      <c r="K13" t="s">
        <v>74</v>
      </c>
      <c r="L13" t="s">
        <v>74</v>
      </c>
      <c r="M13" t="s">
        <v>78</v>
      </c>
      <c r="N13" t="s">
        <v>79</v>
      </c>
      <c r="O13" t="s">
        <v>74</v>
      </c>
      <c r="P13" t="s">
        <v>74</v>
      </c>
      <c r="Q13" t="s">
        <v>74</v>
      </c>
      <c r="R13" t="s">
        <v>74</v>
      </c>
      <c r="S13" t="s">
        <v>74</v>
      </c>
      <c r="T13" t="s">
        <v>320</v>
      </c>
      <c r="U13" t="s">
        <v>321</v>
      </c>
      <c r="V13" t="s">
        <v>322</v>
      </c>
      <c r="W13" t="s">
        <v>323</v>
      </c>
      <c r="X13" t="s">
        <v>324</v>
      </c>
      <c r="Y13" t="s">
        <v>325</v>
      </c>
      <c r="Z13" t="s">
        <v>326</v>
      </c>
      <c r="AA13" t="s">
        <v>327</v>
      </c>
      <c r="AB13" t="s">
        <v>328</v>
      </c>
      <c r="AC13" t="s">
        <v>74</v>
      </c>
      <c r="AD13" t="s">
        <v>74</v>
      </c>
      <c r="AE13" t="s">
        <v>74</v>
      </c>
      <c r="AF13" t="s">
        <v>74</v>
      </c>
      <c r="AG13">
        <v>49</v>
      </c>
      <c r="AH13">
        <v>0</v>
      </c>
      <c r="AI13">
        <v>0</v>
      </c>
      <c r="AJ13">
        <v>0</v>
      </c>
      <c r="AK13">
        <v>10</v>
      </c>
      <c r="AL13" t="s">
        <v>155</v>
      </c>
      <c r="AM13" t="s">
        <v>156</v>
      </c>
      <c r="AN13" t="s">
        <v>157</v>
      </c>
      <c r="AO13" t="s">
        <v>329</v>
      </c>
      <c r="AP13" t="s">
        <v>330</v>
      </c>
      <c r="AQ13" t="s">
        <v>74</v>
      </c>
      <c r="AR13" t="s">
        <v>331</v>
      </c>
      <c r="AS13" t="s">
        <v>332</v>
      </c>
      <c r="AT13" t="s">
        <v>161</v>
      </c>
      <c r="AU13">
        <v>2019</v>
      </c>
      <c r="AV13">
        <v>67</v>
      </c>
      <c r="AW13">
        <v>7</v>
      </c>
      <c r="AX13" t="s">
        <v>74</v>
      </c>
      <c r="AY13" t="s">
        <v>74</v>
      </c>
      <c r="AZ13" t="s">
        <v>163</v>
      </c>
      <c r="BA13" t="s">
        <v>74</v>
      </c>
      <c r="BB13">
        <v>1056</v>
      </c>
      <c r="BC13">
        <v>1076</v>
      </c>
      <c r="BD13" t="s">
        <v>74</v>
      </c>
      <c r="BE13" t="s">
        <v>333</v>
      </c>
      <c r="BF13" t="str">
        <f>HYPERLINK("http://dx.doi.org/10.1177/0011392119846929","http://dx.doi.org/10.1177/0011392119846929")</f>
        <v>http://dx.doi.org/10.1177/0011392119846929</v>
      </c>
      <c r="BG13" t="s">
        <v>74</v>
      </c>
      <c r="BH13" t="s">
        <v>74</v>
      </c>
      <c r="BI13">
        <v>21</v>
      </c>
      <c r="BJ13" t="s">
        <v>334</v>
      </c>
      <c r="BK13" t="s">
        <v>236</v>
      </c>
      <c r="BL13" t="s">
        <v>334</v>
      </c>
      <c r="BM13" t="s">
        <v>335</v>
      </c>
      <c r="BN13" t="s">
        <v>74</v>
      </c>
      <c r="BO13" t="s">
        <v>336</v>
      </c>
      <c r="BP13" t="s">
        <v>74</v>
      </c>
      <c r="BQ13" t="s">
        <v>74</v>
      </c>
      <c r="BR13" t="s">
        <v>96</v>
      </c>
      <c r="BS13" t="s">
        <v>337</v>
      </c>
      <c r="BT13" t="str">
        <f>HYPERLINK("https%3A%2F%2Fwww.webofscience.com%2Fwos%2Fwoscc%2Ffull-record%2FWOS:000494852900009","View Full Record in Web of Science")</f>
        <v>View Full Record in Web of Science</v>
      </c>
    </row>
    <row r="14" spans="1:72" x14ac:dyDescent="0.25">
      <c r="A14" t="s">
        <v>72</v>
      </c>
      <c r="B14" t="s">
        <v>338</v>
      </c>
      <c r="C14" t="s">
        <v>74</v>
      </c>
      <c r="D14" t="s">
        <v>74</v>
      </c>
      <c r="E14" t="s">
        <v>74</v>
      </c>
      <c r="F14" t="s">
        <v>339</v>
      </c>
      <c r="G14" t="s">
        <v>74</v>
      </c>
      <c r="H14" t="s">
        <v>74</v>
      </c>
      <c r="I14" t="s">
        <v>340</v>
      </c>
      <c r="J14" t="s">
        <v>341</v>
      </c>
      <c r="K14" t="s">
        <v>74</v>
      </c>
      <c r="L14" t="s">
        <v>74</v>
      </c>
      <c r="M14" t="s">
        <v>198</v>
      </c>
      <c r="N14" t="s">
        <v>79</v>
      </c>
      <c r="O14" t="s">
        <v>74</v>
      </c>
      <c r="P14" t="s">
        <v>74</v>
      </c>
      <c r="Q14" t="s">
        <v>74</v>
      </c>
      <c r="R14" t="s">
        <v>74</v>
      </c>
      <c r="S14" t="s">
        <v>74</v>
      </c>
      <c r="T14" t="s">
        <v>342</v>
      </c>
      <c r="U14" t="s">
        <v>343</v>
      </c>
      <c r="V14" t="s">
        <v>344</v>
      </c>
      <c r="W14" t="s">
        <v>345</v>
      </c>
      <c r="X14" t="s">
        <v>346</v>
      </c>
      <c r="Y14" t="s">
        <v>347</v>
      </c>
      <c r="Z14" t="s">
        <v>348</v>
      </c>
      <c r="AA14" t="s">
        <v>349</v>
      </c>
      <c r="AB14" t="s">
        <v>350</v>
      </c>
      <c r="AC14" t="s">
        <v>351</v>
      </c>
      <c r="AD14" t="s">
        <v>352</v>
      </c>
      <c r="AE14" t="s">
        <v>353</v>
      </c>
      <c r="AF14" t="s">
        <v>74</v>
      </c>
      <c r="AG14">
        <v>52</v>
      </c>
      <c r="AH14">
        <v>7</v>
      </c>
      <c r="AI14">
        <v>7</v>
      </c>
      <c r="AJ14">
        <v>0</v>
      </c>
      <c r="AK14">
        <v>1</v>
      </c>
      <c r="AL14" t="s">
        <v>354</v>
      </c>
      <c r="AM14" t="s">
        <v>250</v>
      </c>
      <c r="AN14" t="s">
        <v>355</v>
      </c>
      <c r="AO14" t="s">
        <v>74</v>
      </c>
      <c r="AP14" t="s">
        <v>356</v>
      </c>
      <c r="AQ14" t="s">
        <v>74</v>
      </c>
      <c r="AR14" t="s">
        <v>357</v>
      </c>
      <c r="AS14" t="s">
        <v>358</v>
      </c>
      <c r="AT14" t="s">
        <v>74</v>
      </c>
      <c r="AU14">
        <v>2020</v>
      </c>
      <c r="AV14" t="s">
        <v>74</v>
      </c>
      <c r="AW14">
        <v>4</v>
      </c>
      <c r="AX14" t="s">
        <v>74</v>
      </c>
      <c r="AY14" t="s">
        <v>74</v>
      </c>
      <c r="AZ14" t="s">
        <v>74</v>
      </c>
      <c r="BA14" t="s">
        <v>74</v>
      </c>
      <c r="BB14">
        <v>135</v>
      </c>
      <c r="BC14">
        <v>155</v>
      </c>
      <c r="BD14" t="s">
        <v>74</v>
      </c>
      <c r="BE14" t="s">
        <v>359</v>
      </c>
      <c r="BF14" t="str">
        <f>HYPERLINK("http://dx.doi.org/10.25178/nit.2020.4.10","http://dx.doi.org/10.25178/nit.2020.4.10")</f>
        <v>http://dx.doi.org/10.25178/nit.2020.4.10</v>
      </c>
      <c r="BG14" t="s">
        <v>74</v>
      </c>
      <c r="BH14" t="s">
        <v>74</v>
      </c>
      <c r="BI14">
        <v>21</v>
      </c>
      <c r="BJ14" t="s">
        <v>360</v>
      </c>
      <c r="BK14" t="s">
        <v>120</v>
      </c>
      <c r="BL14" t="s">
        <v>361</v>
      </c>
      <c r="BM14" t="s">
        <v>362</v>
      </c>
      <c r="BN14" t="s">
        <v>74</v>
      </c>
      <c r="BO14" t="s">
        <v>279</v>
      </c>
      <c r="BP14" t="s">
        <v>74</v>
      </c>
      <c r="BQ14" t="s">
        <v>74</v>
      </c>
      <c r="BR14" t="s">
        <v>96</v>
      </c>
      <c r="BS14" t="s">
        <v>363</v>
      </c>
      <c r="BT14" t="str">
        <f>HYPERLINK("https%3A%2F%2Fwww.webofscience.com%2Fwos%2Fwoscc%2Ffull-record%2FWOS:000599620300010","View Full Record in Web of Science")</f>
        <v>View Full Record in Web of Science</v>
      </c>
    </row>
    <row r="15" spans="1:72" x14ac:dyDescent="0.25">
      <c r="A15" t="s">
        <v>72</v>
      </c>
      <c r="B15" t="s">
        <v>364</v>
      </c>
      <c r="C15" t="s">
        <v>74</v>
      </c>
      <c r="D15" t="s">
        <v>74</v>
      </c>
      <c r="E15" t="s">
        <v>74</v>
      </c>
      <c r="F15" t="s">
        <v>365</v>
      </c>
      <c r="G15" t="s">
        <v>74</v>
      </c>
      <c r="H15" t="s">
        <v>74</v>
      </c>
      <c r="I15" t="s">
        <v>366</v>
      </c>
      <c r="J15" t="s">
        <v>367</v>
      </c>
      <c r="K15" t="s">
        <v>74</v>
      </c>
      <c r="L15" t="s">
        <v>74</v>
      </c>
      <c r="M15" t="s">
        <v>368</v>
      </c>
      <c r="N15" t="s">
        <v>79</v>
      </c>
      <c r="O15" t="s">
        <v>74</v>
      </c>
      <c r="P15" t="s">
        <v>74</v>
      </c>
      <c r="Q15" t="s">
        <v>74</v>
      </c>
      <c r="R15" t="s">
        <v>74</v>
      </c>
      <c r="S15" t="s">
        <v>74</v>
      </c>
      <c r="T15" t="s">
        <v>369</v>
      </c>
      <c r="U15" t="s">
        <v>74</v>
      </c>
      <c r="V15" t="s">
        <v>370</v>
      </c>
      <c r="W15" t="s">
        <v>371</v>
      </c>
      <c r="X15" t="s">
        <v>372</v>
      </c>
      <c r="Y15" t="s">
        <v>373</v>
      </c>
      <c r="Z15" t="s">
        <v>374</v>
      </c>
      <c r="AA15" t="s">
        <v>74</v>
      </c>
      <c r="AB15" t="s">
        <v>74</v>
      </c>
      <c r="AC15" t="s">
        <v>74</v>
      </c>
      <c r="AD15" t="s">
        <v>74</v>
      </c>
      <c r="AE15" t="s">
        <v>74</v>
      </c>
      <c r="AF15" t="s">
        <v>74</v>
      </c>
      <c r="AG15">
        <v>32</v>
      </c>
      <c r="AH15">
        <v>1</v>
      </c>
      <c r="AI15">
        <v>1</v>
      </c>
      <c r="AJ15">
        <v>1</v>
      </c>
      <c r="AK15">
        <v>4</v>
      </c>
      <c r="AL15" t="s">
        <v>375</v>
      </c>
      <c r="AM15" t="s">
        <v>376</v>
      </c>
      <c r="AN15" t="s">
        <v>377</v>
      </c>
      <c r="AO15" t="s">
        <v>378</v>
      </c>
      <c r="AP15" t="s">
        <v>379</v>
      </c>
      <c r="AQ15" t="s">
        <v>74</v>
      </c>
      <c r="AR15" t="s">
        <v>380</v>
      </c>
      <c r="AS15" t="s">
        <v>381</v>
      </c>
      <c r="AT15" t="s">
        <v>74</v>
      </c>
      <c r="AU15">
        <v>2018</v>
      </c>
      <c r="AV15" t="s">
        <v>74</v>
      </c>
      <c r="AW15" t="s">
        <v>382</v>
      </c>
      <c r="AX15" t="s">
        <v>74</v>
      </c>
      <c r="AY15" t="s">
        <v>74</v>
      </c>
      <c r="AZ15" t="s">
        <v>74</v>
      </c>
      <c r="BA15" t="s">
        <v>74</v>
      </c>
      <c r="BB15">
        <v>203</v>
      </c>
      <c r="BC15">
        <v>223</v>
      </c>
      <c r="BD15" t="s">
        <v>74</v>
      </c>
      <c r="BE15" t="s">
        <v>383</v>
      </c>
      <c r="BF15" t="str">
        <f>HYPERLINK("http://dx.doi.org/10.12697/AA.2018.2-3.05","http://dx.doi.org/10.12697/AA.2018.2-3.05")</f>
        <v>http://dx.doi.org/10.12697/AA.2018.2-3.05</v>
      </c>
      <c r="BG15" t="s">
        <v>74</v>
      </c>
      <c r="BH15" t="s">
        <v>74</v>
      </c>
      <c r="BI15">
        <v>21</v>
      </c>
      <c r="BJ15" t="s">
        <v>256</v>
      </c>
      <c r="BK15" t="s">
        <v>120</v>
      </c>
      <c r="BL15" t="s">
        <v>256</v>
      </c>
      <c r="BM15" t="s">
        <v>384</v>
      </c>
      <c r="BN15" t="s">
        <v>74</v>
      </c>
      <c r="BO15" t="s">
        <v>279</v>
      </c>
      <c r="BP15" t="s">
        <v>74</v>
      </c>
      <c r="BQ15" t="s">
        <v>74</v>
      </c>
      <c r="BR15" t="s">
        <v>96</v>
      </c>
      <c r="BS15" t="s">
        <v>385</v>
      </c>
      <c r="BT15" t="str">
        <f>HYPERLINK("https%3A%2F%2Fwww.webofscience.com%2Fwos%2Fwoscc%2Ffull-record%2FWOS:000469068000005","View Full Record in Web of Science")</f>
        <v>View Full Record in Web of Science</v>
      </c>
    </row>
    <row r="16" spans="1:72" x14ac:dyDescent="0.25">
      <c r="A16" t="s">
        <v>72</v>
      </c>
      <c r="B16" t="s">
        <v>386</v>
      </c>
      <c r="C16" t="s">
        <v>74</v>
      </c>
      <c r="D16" t="s">
        <v>74</v>
      </c>
      <c r="E16" t="s">
        <v>74</v>
      </c>
      <c r="F16" t="s">
        <v>387</v>
      </c>
      <c r="G16" t="s">
        <v>74</v>
      </c>
      <c r="H16" t="s">
        <v>74</v>
      </c>
      <c r="I16" t="s">
        <v>388</v>
      </c>
      <c r="J16" t="s">
        <v>389</v>
      </c>
      <c r="K16" t="s">
        <v>74</v>
      </c>
      <c r="L16" t="s">
        <v>74</v>
      </c>
      <c r="M16" t="s">
        <v>390</v>
      </c>
      <c r="N16" t="s">
        <v>79</v>
      </c>
      <c r="O16" t="s">
        <v>74</v>
      </c>
      <c r="P16" t="s">
        <v>74</v>
      </c>
      <c r="Q16" t="s">
        <v>74</v>
      </c>
      <c r="R16" t="s">
        <v>74</v>
      </c>
      <c r="S16" t="s">
        <v>74</v>
      </c>
      <c r="T16" t="s">
        <v>391</v>
      </c>
      <c r="U16" t="s">
        <v>74</v>
      </c>
      <c r="V16" t="s">
        <v>392</v>
      </c>
      <c r="W16" t="s">
        <v>393</v>
      </c>
      <c r="X16" t="s">
        <v>394</v>
      </c>
      <c r="Y16" t="s">
        <v>395</v>
      </c>
      <c r="Z16" t="s">
        <v>74</v>
      </c>
      <c r="AA16" t="s">
        <v>74</v>
      </c>
      <c r="AB16" t="s">
        <v>74</v>
      </c>
      <c r="AC16" t="s">
        <v>74</v>
      </c>
      <c r="AD16" t="s">
        <v>74</v>
      </c>
      <c r="AE16" t="s">
        <v>74</v>
      </c>
      <c r="AF16" t="s">
        <v>74</v>
      </c>
      <c r="AG16">
        <v>15</v>
      </c>
      <c r="AH16">
        <v>0</v>
      </c>
      <c r="AI16">
        <v>0</v>
      </c>
      <c r="AJ16">
        <v>2</v>
      </c>
      <c r="AK16">
        <v>2</v>
      </c>
      <c r="AL16" t="s">
        <v>396</v>
      </c>
      <c r="AM16" t="s">
        <v>397</v>
      </c>
      <c r="AN16" t="s">
        <v>398</v>
      </c>
      <c r="AO16" t="s">
        <v>399</v>
      </c>
      <c r="AP16" t="s">
        <v>400</v>
      </c>
      <c r="AQ16" t="s">
        <v>74</v>
      </c>
      <c r="AR16" t="s">
        <v>401</v>
      </c>
      <c r="AS16" t="s">
        <v>402</v>
      </c>
      <c r="AT16" t="s">
        <v>74</v>
      </c>
      <c r="AU16">
        <v>2022</v>
      </c>
      <c r="AV16" t="s">
        <v>74</v>
      </c>
      <c r="AW16">
        <v>55</v>
      </c>
      <c r="AX16" t="s">
        <v>74</v>
      </c>
      <c r="AY16" t="s">
        <v>74</v>
      </c>
      <c r="AZ16" t="s">
        <v>74</v>
      </c>
      <c r="BA16" t="s">
        <v>74</v>
      </c>
      <c r="BB16">
        <v>124</v>
      </c>
      <c r="BC16">
        <v>137</v>
      </c>
      <c r="BD16" t="s">
        <v>74</v>
      </c>
      <c r="BE16" t="s">
        <v>403</v>
      </c>
      <c r="BF16" t="str">
        <f>HYPERLINK("http://dx.doi.org/10.20535/2307-5244.55.2022.269751","http://dx.doi.org/10.20535/2307-5244.55.2022.269751")</f>
        <v>http://dx.doi.org/10.20535/2307-5244.55.2022.269751</v>
      </c>
      <c r="BG16" t="s">
        <v>74</v>
      </c>
      <c r="BH16" t="s">
        <v>74</v>
      </c>
      <c r="BI16">
        <v>15</v>
      </c>
      <c r="BJ16" t="s">
        <v>256</v>
      </c>
      <c r="BK16" t="s">
        <v>120</v>
      </c>
      <c r="BL16" t="s">
        <v>256</v>
      </c>
      <c r="BM16" t="s">
        <v>404</v>
      </c>
      <c r="BN16" t="s">
        <v>74</v>
      </c>
      <c r="BO16" t="s">
        <v>405</v>
      </c>
      <c r="BP16" t="s">
        <v>74</v>
      </c>
      <c r="BQ16" t="s">
        <v>74</v>
      </c>
      <c r="BR16" t="s">
        <v>96</v>
      </c>
      <c r="BS16" t="s">
        <v>406</v>
      </c>
      <c r="BT16" t="str">
        <f>HYPERLINK("https%3A%2F%2Fwww.webofscience.com%2Fwos%2Fwoscc%2Ffull-record%2FWOS:000993803600008","View Full Record in Web of Science")</f>
        <v>View Full Record in Web of Science</v>
      </c>
    </row>
    <row r="17" spans="1:72" x14ac:dyDescent="0.25">
      <c r="A17" t="s">
        <v>72</v>
      </c>
      <c r="B17" t="s">
        <v>407</v>
      </c>
      <c r="C17" t="s">
        <v>74</v>
      </c>
      <c r="D17" t="s">
        <v>74</v>
      </c>
      <c r="E17" t="s">
        <v>74</v>
      </c>
      <c r="F17" t="s">
        <v>408</v>
      </c>
      <c r="G17" t="s">
        <v>74</v>
      </c>
      <c r="H17" t="s">
        <v>74</v>
      </c>
      <c r="I17" t="s">
        <v>409</v>
      </c>
      <c r="J17" t="s">
        <v>410</v>
      </c>
      <c r="K17" t="s">
        <v>74</v>
      </c>
      <c r="L17" t="s">
        <v>74</v>
      </c>
      <c r="M17" t="s">
        <v>198</v>
      </c>
      <c r="N17" t="s">
        <v>79</v>
      </c>
      <c r="O17" t="s">
        <v>74</v>
      </c>
      <c r="P17" t="s">
        <v>74</v>
      </c>
      <c r="Q17" t="s">
        <v>74</v>
      </c>
      <c r="R17" t="s">
        <v>74</v>
      </c>
      <c r="S17" t="s">
        <v>74</v>
      </c>
      <c r="T17" t="s">
        <v>411</v>
      </c>
      <c r="U17" t="s">
        <v>74</v>
      </c>
      <c r="V17" t="s">
        <v>412</v>
      </c>
      <c r="W17" t="s">
        <v>413</v>
      </c>
      <c r="X17" t="s">
        <v>414</v>
      </c>
      <c r="Y17" t="s">
        <v>415</v>
      </c>
      <c r="Z17" t="s">
        <v>416</v>
      </c>
      <c r="AA17" t="s">
        <v>417</v>
      </c>
      <c r="AB17" t="s">
        <v>418</v>
      </c>
      <c r="AC17" t="s">
        <v>74</v>
      </c>
      <c r="AD17" t="s">
        <v>74</v>
      </c>
      <c r="AE17" t="s">
        <v>74</v>
      </c>
      <c r="AF17" t="s">
        <v>74</v>
      </c>
      <c r="AG17">
        <v>38</v>
      </c>
      <c r="AH17">
        <v>0</v>
      </c>
      <c r="AI17">
        <v>0</v>
      </c>
      <c r="AJ17">
        <v>0</v>
      </c>
      <c r="AK17">
        <v>1</v>
      </c>
      <c r="AL17" t="s">
        <v>419</v>
      </c>
      <c r="AM17" t="s">
        <v>420</v>
      </c>
      <c r="AN17" t="s">
        <v>421</v>
      </c>
      <c r="AO17" t="s">
        <v>422</v>
      </c>
      <c r="AP17" t="s">
        <v>423</v>
      </c>
      <c r="AQ17" t="s">
        <v>74</v>
      </c>
      <c r="AR17" t="s">
        <v>424</v>
      </c>
      <c r="AS17" t="s">
        <v>425</v>
      </c>
      <c r="AT17" t="s">
        <v>74</v>
      </c>
      <c r="AU17">
        <v>2021</v>
      </c>
      <c r="AV17" t="s">
        <v>74</v>
      </c>
      <c r="AW17">
        <v>70</v>
      </c>
      <c r="AX17" t="s">
        <v>74</v>
      </c>
      <c r="AY17" t="s">
        <v>74</v>
      </c>
      <c r="AZ17" t="s">
        <v>74</v>
      </c>
      <c r="BA17" t="s">
        <v>74</v>
      </c>
      <c r="BB17">
        <v>68</v>
      </c>
      <c r="BC17">
        <v>75</v>
      </c>
      <c r="BD17" t="s">
        <v>74</v>
      </c>
      <c r="BE17" t="s">
        <v>426</v>
      </c>
      <c r="BF17" t="str">
        <f>HYPERLINK("http://dx.doi.org/10.17223/19988613/70/10","http://dx.doi.org/10.17223/19988613/70/10")</f>
        <v>http://dx.doi.org/10.17223/19988613/70/10</v>
      </c>
      <c r="BG17" t="s">
        <v>74</v>
      </c>
      <c r="BH17" t="s">
        <v>74</v>
      </c>
      <c r="BI17">
        <v>8</v>
      </c>
      <c r="BJ17" t="s">
        <v>256</v>
      </c>
      <c r="BK17" t="s">
        <v>120</v>
      </c>
      <c r="BL17" t="s">
        <v>256</v>
      </c>
      <c r="BM17" t="s">
        <v>427</v>
      </c>
      <c r="BN17" t="s">
        <v>74</v>
      </c>
      <c r="BO17" t="s">
        <v>74</v>
      </c>
      <c r="BP17" t="s">
        <v>74</v>
      </c>
      <c r="BQ17" t="s">
        <v>74</v>
      </c>
      <c r="BR17" t="s">
        <v>96</v>
      </c>
      <c r="BS17" t="s">
        <v>428</v>
      </c>
      <c r="BT17" t="str">
        <f>HYPERLINK("https%3A%2F%2Fwww.webofscience.com%2Fwos%2Fwoscc%2Ffull-record%2FWOS:000662852300010","View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2023-10-05T19:42:20Z</dcterms:created>
  <dcterms:modified xsi:type="dcterms:W3CDTF">2023-10-26T16:47:42Z</dcterms:modified>
</cp:coreProperties>
</file>